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091E98A0-633F-4C31-B47C-FA01227E15D7}" xr6:coauthVersionLast="47" xr6:coauthVersionMax="47" xr10:uidLastSave="{00000000-0000-0000-0000-000000000000}"/>
  <bookViews>
    <workbookView xWindow="-120" yWindow="-120" windowWidth="21840" windowHeight="13140" firstSheet="1" activeTab="2" xr2:uid="{00000000-000D-0000-FFFF-FFFF00000000}"/>
  </bookViews>
  <sheets>
    <sheet name="MIS REACTIVE AND DSM 25-26" sheetId="11" r:id="rId1"/>
    <sheet name="MIS  MONTHWISE 25-26" sheetId="10" r:id="rId2"/>
    <sheet name="MIS REACTIVE &amp; DSM 26-27" sheetId="13" r:id="rId3"/>
    <sheet name="MIS CTUIL&amp; OTHERS 26-27" sheetId="12" r:id="rId4"/>
  </sheets>
  <definedNames>
    <definedName name="DATA10" localSheetId="1">#REF!</definedName>
    <definedName name="DATA10" localSheetId="0">#REF!</definedName>
    <definedName name="DATA10">#REF!</definedName>
    <definedName name="DATA11" localSheetId="1">#REF!</definedName>
    <definedName name="DATA11" localSheetId="0">#REF!</definedName>
    <definedName name="DATA11">#REF!</definedName>
    <definedName name="DATA12" localSheetId="1">#REF!</definedName>
    <definedName name="DATA12" localSheetId="0">#REF!</definedName>
    <definedName name="DATA12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ATA4" localSheetId="1">#REF!</definedName>
    <definedName name="DATA4" localSheetId="0">#REF!</definedName>
    <definedName name="DATA4">#REF!</definedName>
    <definedName name="DATA5" localSheetId="1">#REF!</definedName>
    <definedName name="DATA5" localSheetId="0">#REF!</definedName>
    <definedName name="DATA5">#REF!</definedName>
    <definedName name="DATA6" localSheetId="1">#REF!</definedName>
    <definedName name="DATA6" localSheetId="0">#REF!</definedName>
    <definedName name="DATA6">#REF!</definedName>
    <definedName name="DATA7" localSheetId="1">#REF!</definedName>
    <definedName name="DATA7" localSheetId="0">#REF!</definedName>
    <definedName name="DATA7">#REF!</definedName>
    <definedName name="DATA8" localSheetId="1">#REF!</definedName>
    <definedName name="DATA8" localSheetId="0">#REF!</definedName>
    <definedName name="DATA8">#REF!</definedName>
    <definedName name="DATA9" localSheetId="1">#REF!</definedName>
    <definedName name="DATA9" localSheetId="0">#REF!</definedName>
    <definedName name="DATA9">#REF!</definedName>
    <definedName name="_xlnm.Print_Area" localSheetId="3">'MIS CTUIL&amp; OTHERS 26-27'!$A$1:$AQ$3</definedName>
    <definedName name="_xlnm.Print_Area" localSheetId="2">'MIS REACTIVE &amp; DSM 26-27'!$A$1:$F$17</definedName>
    <definedName name="TEST1" localSheetId="1">#REF!</definedName>
    <definedName name="TEST1" localSheetId="0">#REF!</definedName>
    <definedName name="TEST1">#REF!</definedName>
    <definedName name="TEST10" localSheetId="1">#REF!</definedName>
    <definedName name="TEST10" localSheetId="0">#REF!</definedName>
    <definedName name="TEST10">#REF!</definedName>
    <definedName name="TEST2" localSheetId="1">#REF!</definedName>
    <definedName name="TEST2" localSheetId="0">#REF!</definedName>
    <definedName name="TEST2">#REF!</definedName>
    <definedName name="TEST3" localSheetId="1">#REF!</definedName>
    <definedName name="TEST3" localSheetId="0">#REF!</definedName>
    <definedName name="TEST3">#REF!</definedName>
    <definedName name="TEST4" localSheetId="1">#REF!</definedName>
    <definedName name="TEST4" localSheetId="0">#REF!</definedName>
    <definedName name="TEST4">#REF!</definedName>
    <definedName name="TEST5" localSheetId="1">#REF!</definedName>
    <definedName name="TEST5" localSheetId="0">#REF!</definedName>
    <definedName name="TEST5">#REF!</definedName>
    <definedName name="TEST6" localSheetId="1">#REF!</definedName>
    <definedName name="TEST6" localSheetId="0">#REF!</definedName>
    <definedName name="TEST6">#REF!</definedName>
    <definedName name="TEST7" localSheetId="1">#REF!</definedName>
    <definedName name="TEST7" localSheetId="0">#REF!</definedName>
    <definedName name="TEST7">#REF!</definedName>
    <definedName name="TEST8" localSheetId="1">#REF!</definedName>
    <definedName name="TEST8" localSheetId="0">#REF!</definedName>
    <definedName name="TEST8">#REF!</definedName>
    <definedName name="TEST9" localSheetId="1">#REF!</definedName>
    <definedName name="TEST9" localSheetId="0">#REF!</definedName>
    <definedName name="TEST9">#REF!</definedName>
    <definedName name="TESTHKEY" localSheetId="1">#REF!</definedName>
    <definedName name="TESTHKEY" localSheetId="0">#REF!</definedName>
    <definedName name="TESTHKEY">#REF!</definedName>
    <definedName name="TESTKEYS" localSheetId="1">#REF!</definedName>
    <definedName name="TESTKEYS" localSheetId="0">#REF!</definedName>
    <definedName name="TESTKEYS">#REF!</definedName>
    <definedName name="TESTVKEY" localSheetId="1">#REF!</definedName>
    <definedName name="TESTVKEY" localSheetId="0">#REF!</definedName>
    <definedName name="TESTV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3" l="1"/>
  <c r="E17" i="13" l="1"/>
  <c r="I13" i="13"/>
  <c r="AA14" i="10" l="1"/>
  <c r="G14" i="10" l="1"/>
  <c r="F216" i="11" l="1"/>
  <c r="E213" i="11"/>
  <c r="F213" i="11"/>
  <c r="E197" i="11" l="1"/>
  <c r="I194" i="11" l="1"/>
  <c r="E205" i="11"/>
  <c r="AQ13" i="10" l="1"/>
  <c r="AA9" i="10"/>
  <c r="G13" i="10" l="1"/>
  <c r="E186" i="11" l="1"/>
  <c r="E178" i="11"/>
  <c r="I160" i="11" l="1"/>
  <c r="G12" i="10"/>
  <c r="AQ12" i="10"/>
  <c r="U12" i="10"/>
  <c r="N12" i="10"/>
  <c r="E169" i="11"/>
  <c r="E161" i="11"/>
  <c r="E152" i="11" l="1"/>
  <c r="E144" i="11"/>
  <c r="I142" i="11"/>
  <c r="G11" i="10" l="1"/>
  <c r="I125" i="11" l="1"/>
  <c r="AG10" i="10" l="1"/>
  <c r="G10" i="10"/>
  <c r="E135" i="11"/>
  <c r="E127" i="11"/>
  <c r="I111" i="11" l="1"/>
  <c r="G9" i="10" l="1"/>
  <c r="E118" i="11"/>
  <c r="E110" i="11"/>
  <c r="AA8" i="10" l="1"/>
  <c r="G8" i="10" l="1"/>
  <c r="E101" i="11" l="1"/>
  <c r="E93" i="11"/>
  <c r="I90" i="11"/>
  <c r="U7" i="10" l="1"/>
  <c r="G7" i="10"/>
  <c r="I73" i="11"/>
  <c r="E84" i="11" l="1"/>
  <c r="E76" i="11"/>
  <c r="G5" i="10" l="1"/>
  <c r="E67" i="11" l="1"/>
  <c r="I58" i="11"/>
  <c r="AA6" i="10" l="1"/>
  <c r="G6" i="10"/>
  <c r="E59" i="11"/>
  <c r="I42" i="11" l="1"/>
  <c r="E50" i="11" l="1"/>
  <c r="E43" i="11"/>
  <c r="K24" i="11" l="1"/>
  <c r="K25" i="11" s="1"/>
  <c r="I26" i="11"/>
  <c r="E25" i="11" l="1"/>
  <c r="E34" i="11"/>
  <c r="I12" i="11" l="1"/>
  <c r="G3" i="10" l="1"/>
  <c r="E16" i="11"/>
  <c r="J207" i="11" s="1"/>
  <c r="E7" i="11"/>
  <c r="J205" i="11" s="1"/>
  <c r="H216" i="11" s="1"/>
</calcChain>
</file>

<file path=xl/sharedStrings.xml><?xml version="1.0" encoding="utf-8"?>
<sst xmlns="http://schemas.openxmlformats.org/spreadsheetml/2006/main" count="744" uniqueCount="240">
  <si>
    <t>Reactive</t>
  </si>
  <si>
    <t>Deviation</t>
  </si>
  <si>
    <t>payable</t>
  </si>
  <si>
    <t xml:space="preserve"> </t>
  </si>
  <si>
    <t>Receivable</t>
  </si>
  <si>
    <t>Deviation/Reactive</t>
  </si>
  <si>
    <t>From</t>
  </si>
  <si>
    <t>To</t>
  </si>
  <si>
    <t>Final charges</t>
  </si>
  <si>
    <t>Pro-Rata</t>
  </si>
  <si>
    <t>Payable/Receivable</t>
  </si>
  <si>
    <t>TOTAL</t>
  </si>
  <si>
    <t>PAYABLE</t>
  </si>
  <si>
    <t>REACTIVE FOR THE MONTH OF APRIL 2024</t>
  </si>
  <si>
    <t>NAME</t>
  </si>
  <si>
    <t xml:space="preserve">AMOUNT </t>
  </si>
  <si>
    <t>APRIL</t>
  </si>
  <si>
    <t>DATE</t>
  </si>
  <si>
    <t>BILLING 
MONTH</t>
  </si>
  <si>
    <t>BILLING
 MONTH</t>
  </si>
  <si>
    <t>MAY</t>
  </si>
  <si>
    <t>for
 month of MIS</t>
  </si>
  <si>
    <t>JUNE</t>
  </si>
  <si>
    <t>JULY</t>
  </si>
  <si>
    <t>Payable</t>
  </si>
  <si>
    <t>S.NO</t>
  </si>
  <si>
    <t>SEPT</t>
  </si>
  <si>
    <t>OCT</t>
  </si>
  <si>
    <t>AUG</t>
  </si>
  <si>
    <t>NOV</t>
  </si>
  <si>
    <t>DEC</t>
  </si>
  <si>
    <t>JAN</t>
  </si>
  <si>
    <t>FEB</t>
  </si>
  <si>
    <t>01.04.2025</t>
  </si>
  <si>
    <t>MAR</t>
  </si>
  <si>
    <t>PGCL POC CHARGES(CTUIL) FY 2025-26</t>
  </si>
  <si>
    <t>PGCIL NON POC  FY 2025-26</t>
  </si>
  <si>
    <t>SRLDC FEES AND CHARGS FY 2025-26</t>
  </si>
  <si>
    <t>DSM AND ANCILLARY  SERVICES POOL ACCOUNT DEFICIT CHARGS FY 2025-26</t>
  </si>
  <si>
    <t>NON POC ULDC CHRS FOR THE APRIL-25</t>
  </si>
  <si>
    <t>01.05.2025</t>
  </si>
  <si>
    <t>1)    CTUIL 1ST BILL FOR APR-25
 2)    CTUIL 3rd  BILL PERIOD OF APR'24 TO FEB'25</t>
  </si>
  <si>
    <t>POSOCO SLDC FEES &amp; CHARGES FOR MONTH OF APR'2025</t>
  </si>
  <si>
    <t>DEVIATION FOR THE MONTH OF APRIL 2025</t>
  </si>
  <si>
    <t>REVISED Reactive</t>
  </si>
  <si>
    <t>DEVIATION FOR THE MONTH OF MAY 2025</t>
  </si>
  <si>
    <t>REACTIVE FOR THE MONTH OF  MAY 2024</t>
  </si>
  <si>
    <t>03.05.2025</t>
  </si>
  <si>
    <t xml:space="preserve">1)    CTUIL 1ST BILL FOR May-25
</t>
  </si>
  <si>
    <t>02.06.2025</t>
  </si>
  <si>
    <t>NON POC ULDC CHRS FOR THE  MONTH OF MAY-25</t>
  </si>
  <si>
    <t>POSOCO SLDC FEES &amp; CHARGES FOR MONTH OF   MAY'2025</t>
  </si>
  <si>
    <t>CHARGES</t>
  </si>
  <si>
    <t>ENERGY</t>
  </si>
  <si>
    <t>DEVIATION FOR THE MONTH OF JUNE 2025</t>
  </si>
  <si>
    <t>REACTIVE FOR THE MONTH OF  JUNE 2024</t>
  </si>
  <si>
    <t>REV Deviation</t>
  </si>
  <si>
    <t>INVOICE NO</t>
  </si>
  <si>
    <t>SR/ULDC/AP/03/2025-26 Bill Sl.No.NI11013704250001</t>
  </si>
  <si>
    <t>POSOCO SLDC FEES &amp; CHARGES FOR MONTH OF   JUNE'2025</t>
  </si>
  <si>
    <t>01.07.2025</t>
  </si>
  <si>
    <t>POSOCO/SRLDC/SR/2025-26/0303</t>
  </si>
  <si>
    <t>1)    CTUIL 1ST BILL FOR  JUNE-25
2)   CTUIL 3RD BILL  FOR THE PERIOD  OF MAR'25 TO APR'25 
3) CTUIL  2ND  BILL FOR THE PERIOD OF JAN'25 TO  MAR'25</t>
  </si>
  <si>
    <t>02.06.2025
 &amp; 12.06.2025&amp; 14.07.2025</t>
  </si>
  <si>
    <t>CTUIL/BCD/S.NO.94105516 &amp;94302288  &amp; 94202056</t>
  </si>
  <si>
    <t>DEVIATION FOR THE MONTH OF JULY 2025</t>
  </si>
  <si>
    <t>1)    CTUIL 1ST BILL FOR  JULY-25
2)   CTUIL LPS BILL FOR THE PERIOD OF APRIL'2025</t>
  </si>
  <si>
    <t>01.07.2025 &amp; 30.05.2025</t>
  </si>
  <si>
    <t>CTUIL/BCD/S.NO.94105618 &amp; 94500650</t>
  </si>
  <si>
    <t>NON POC ULDC CHRS FOR THE  MONTH OF JUNE-25</t>
  </si>
  <si>
    <t>NON POC ULDC CHRS FOR THE  MONTH OF JULY-25</t>
  </si>
  <si>
    <t>01.08.2025</t>
  </si>
  <si>
    <t>SR/ULDC/AP/03/2025-26 Bill Sl.No.NI11013705250001</t>
  </si>
  <si>
    <t>POSOCO SLDC FEES &amp; CHARGES FOR MONTH OF   JULY'2025</t>
  </si>
  <si>
    <t>POSOCO/SRLDC/SR/2025-26/0417</t>
  </si>
  <si>
    <t>SCED FY 2025-26</t>
  </si>
  <si>
    <t>NATIONAL SCED STATEMENT FOR MTL FOR  APR'25 &amp; MAY'25</t>
  </si>
  <si>
    <t>NLDC/MO/SCED MTL/169 &amp;170</t>
  </si>
  <si>
    <t>04.07.25&amp;07.07.25</t>
  </si>
  <si>
    <t>APR'25 &amp;MAY'25</t>
  </si>
  <si>
    <t>CONGESTION   CHARGES</t>
  </si>
  <si>
    <t>01.08.2025 &amp; 30.07.2025</t>
  </si>
  <si>
    <t>CTUIL/BCD/S.NO.94105729 &amp; 94500665</t>
  </si>
  <si>
    <t>1)    CTUIL 1ST BILL FOR  AUG-25
2)   CTUIL LPS BILL FOR THE PERIOD FROM MAY'2025 TO JUNE'25</t>
  </si>
  <si>
    <t>NON POC ULDC CHRS FOR THE  MONTH OF AUG-25</t>
  </si>
  <si>
    <t>01.09.2025</t>
  </si>
  <si>
    <t>NATIONAL SCED STATEMENT FOR MTL FOR  JUNE'25</t>
  </si>
  <si>
    <t>04.08.2025</t>
  </si>
  <si>
    <t>NLDC/MO/SCED MTL/</t>
  </si>
  <si>
    <t>JUNE'25</t>
  </si>
  <si>
    <t>DEVIATION FOR THE MONTH OF AUG 2025</t>
  </si>
  <si>
    <t xml:space="preserve">1)POSOCO SLDC FEES &amp; CHARGES FOR MONTH OF   AUG'2025
2) POSOCO PLI CHARGES FOR FY 2019-20 TO 2022-23
</t>
  </si>
  <si>
    <t>POSOCO/SRLDC/SR/2025-26/0524 &amp; 23-24/1267</t>
  </si>
  <si>
    <t>DEVIATION FOR THE MONTH OF SEPT 2025</t>
  </si>
  <si>
    <t>REACTIVE FOR THE MONTH OF  SEPT 2024</t>
  </si>
  <si>
    <t>REACTIVE FOR THE MONTH OF  AUG 2024</t>
  </si>
  <si>
    <t xml:space="preserve"> 07.09.2025</t>
  </si>
  <si>
    <t>14.09.2025</t>
  </si>
  <si>
    <t xml:space="preserve"> 21.09.2025</t>
  </si>
  <si>
    <t>28.09.2025</t>
  </si>
  <si>
    <t xml:space="preserve">01.09.2025 </t>
  </si>
  <si>
    <t>08.09.2025</t>
  </si>
  <si>
    <t xml:space="preserve">15.09.2025  </t>
  </si>
  <si>
    <t xml:space="preserve">22.09.2025 </t>
  </si>
  <si>
    <t>1)    CTUIL 1ST BILL FOR  Sept-25
2)   CTUIL LPS BILL FOR THE PERIOD OF JULY'25</t>
  </si>
  <si>
    <t>01.09.2025 &amp; 30.08.2025</t>
  </si>
  <si>
    <t>CTUIL/BCD/S.NO.94105836 &amp; 94500679</t>
  </si>
  <si>
    <t>NON POC ULDC CHRS FOR THE  MONTH OF SEPT-25</t>
  </si>
  <si>
    <t>01.10.2025</t>
  </si>
  <si>
    <t>SR/ULDC/AP/04/2025-26 Bill Sl.No.NI11013706250001</t>
  </si>
  <si>
    <t>SR/ULDC/AP/05/2025-26 Bill Sl.No.NI11013707250001</t>
  </si>
  <si>
    <t xml:space="preserve">1)POSOCO SLDC FEES &amp; CHARGES FOR MONTH OF   SEPT'2025
</t>
  </si>
  <si>
    <t>03.10.2025</t>
  </si>
  <si>
    <t>POSOCO/SRLDC/SR/2025-26/0623</t>
  </si>
  <si>
    <t>NATIONAL SCED STATEMENT FOR MTL FOR  JULY'25 &amp; AUG'25</t>
  </si>
  <si>
    <t>08.09.2025 &amp;  06.10.2025</t>
  </si>
  <si>
    <t>NLDC/MO/SCED MTL/207 &amp; 232</t>
  </si>
  <si>
    <t>JULY'25 &amp; AUG'25</t>
  </si>
  <si>
    <t>DEVIATION FOR THE MONTH OF OCT 2025</t>
  </si>
  <si>
    <t>29.09.2025</t>
  </si>
  <si>
    <t>05.10.2025</t>
  </si>
  <si>
    <t xml:space="preserve">PAYABLE </t>
  </si>
  <si>
    <t>06.10.2025</t>
  </si>
  <si>
    <t>12.10.2025</t>
  </si>
  <si>
    <t>13.10.2025</t>
  </si>
  <si>
    <t>19.10.2025</t>
  </si>
  <si>
    <t>20.10.2025</t>
  </si>
  <si>
    <t>26.10.2025</t>
  </si>
  <si>
    <t>27.10.2025</t>
  </si>
  <si>
    <t>02.11.2025</t>
  </si>
  <si>
    <t>01.10.2025 &amp; 14.10.2025</t>
  </si>
  <si>
    <t>1)    CTUIL 1ST BILL FOR  OCT-25
2)    CTUIL  2ND  BILL FOR THE PERIOD OF APR'25 TO  JUNE'25
3)   CTUIL LPS BILL FOR THE PERIOD OF AUG'25</t>
  </si>
  <si>
    <t>CTUIL/BCD/S.NO.94105955 &amp; 94202164 &amp;94500693</t>
  </si>
  <si>
    <t>NON POC ULDC CHRS FOR THE  MONTH OF OCT-25</t>
  </si>
  <si>
    <t>03.11.2025</t>
  </si>
  <si>
    <t>SR/ULDC/AP/05/2025-26 Bill Sl.No.NI11013708250002</t>
  </si>
  <si>
    <t xml:space="preserve">1)POSOCO SLDC FEES &amp; CHARGES FOR MONTH OF   OCT'2025
</t>
  </si>
  <si>
    <t>POSOCO/SRLDC/SR/2025-26/0742</t>
  </si>
  <si>
    <t>NLDC/MO/SCED MTL/245</t>
  </si>
  <si>
    <t>SEPT'25</t>
  </si>
  <si>
    <t>DEVIATION FOR THE MONTH OF NOV 2025</t>
  </si>
  <si>
    <t>1)    CTUIL 1ST BILL FOR  NOV-25
2)    CTUIL  3rd  BILL FOR THE PERIOD OF MAY'25 TO  SEPT'25
3)   CTUIL LPS BILL FOR THE PERIOD OF SEPT'25</t>
  </si>
  <si>
    <t>03.11.2025, 17.11.2025 &amp; 04.11.2025</t>
  </si>
  <si>
    <t>CTUIL/BCD/S.NO.94106075 &amp; 94302608&amp;94500709</t>
  </si>
  <si>
    <t>NON POC ULDC CHRS FOR THE  MONTH OF NOV-25</t>
  </si>
  <si>
    <t>01.12.2025</t>
  </si>
  <si>
    <t>SR/ULDC/AP/05/2025-26 Bill Sl.No.NI11013709250001</t>
  </si>
  <si>
    <t xml:space="preserve">1)POSOCO SLDC FEES &amp; CHARGES FOR MONTH OF   NOV'2025
</t>
  </si>
  <si>
    <t>POSOCO/SRLDC/SR/2025-26/0853</t>
  </si>
  <si>
    <t>NATIONAL SCED STATEMENT FOR MTL FOR  OCT'25</t>
  </si>
  <si>
    <t>03.12.2025</t>
  </si>
  <si>
    <t>NLDC/MO/SCED MTL/312</t>
  </si>
  <si>
    <t>OCT'25</t>
  </si>
  <si>
    <t xml:space="preserve">1) CONGESTION CHARGES FROM 09.06.2025  to 15.06.2025 
 2) CONGESTION CHARGES FROM 16.06.2025  to 22.06.2025 
3) CONGESTION CHARGES FROM 21.07.2025  to 27.07.2025 
4) CONGESTION CHARGES FROM 18.08.2025  to 24.08.2025 
</t>
  </si>
  <si>
    <t>15-06-25,16-06-25,27-07-2025,19-08-2025</t>
  </si>
  <si>
    <t>SRPC/SE-1/CING/2025</t>
  </si>
  <si>
    <t>1)    CTUIL 1ST BILL FOR  DEC-25
3)   CTUIL LPS BILL FOR THE PERIOD OF NOV'25</t>
  </si>
  <si>
    <t>01.12.2025 &amp; 31.12.2025</t>
  </si>
  <si>
    <t>CTUIL/BCD/S.NO.94106271 &amp; 94500737</t>
  </si>
  <si>
    <t>NON POC ULDC CHRS FOR THE  MONTH OF DEC-25</t>
  </si>
  <si>
    <t>01.01.2026</t>
  </si>
  <si>
    <t>SR/ULDC/AP/05/2025-26 Bill Sl.No.NI11013710250001</t>
  </si>
  <si>
    <t xml:space="preserve">1)POSOCO SLDC FEES &amp; CHARGES FOR MONTH OF DEC'2025
</t>
  </si>
  <si>
    <t>POSOCO/SRLDC/SR/2025-26/0966</t>
  </si>
  <si>
    <t>NATIONAL SCED STATEMENT FOR MTL FOR  NOV'25</t>
  </si>
  <si>
    <t>06.01.2026</t>
  </si>
  <si>
    <t>NLDC/MO/SCED MTL/324</t>
  </si>
  <si>
    <t>NOV'25</t>
  </si>
  <si>
    <t>DEVIATION FOR THE MONTH OF DEC 2025</t>
  </si>
  <si>
    <t>REACTIVE FOR THE MONTH OF  NOV 2024</t>
  </si>
  <si>
    <t xml:space="preserve">REVISED Deviation </t>
  </si>
  <si>
    <t>DEVIATION FOR THE MONTH OF JAN 2026</t>
  </si>
  <si>
    <t>REACTIVE FOR THE MONTH OF  DEC 2025</t>
  </si>
  <si>
    <t>REACTIVE FOR THE MONTH OF  JAN 2026</t>
  </si>
  <si>
    <t>01.01.2026,30.01.2026 &amp; 30.01.2026</t>
  </si>
  <si>
    <t>1)    CTUIL 1ST BILL FOR  JAN-26
2)   CTUIL  2ND  BILL FOR THE PERIOD OF JULY'25 TO  SEPT'25                         3)   CTUIL LPS BILL FOR THE PERIOD OF  DEC'25</t>
  </si>
  <si>
    <t>CTUIL/BCD/S.NO.94106374 &amp; 94202267 &amp; 94500751</t>
  </si>
  <si>
    <t>02.02.2026 &amp; 30.01.2026</t>
  </si>
  <si>
    <t>SR/ULDC/AP/09/2025-26 Bill Sl.No.NI11013711250001 &amp; NI11013711250002 &amp;  NI11013711250003</t>
  </si>
  <si>
    <t>1)NON POC ULDC CHRS FOR THE  MONTH OF JAN-26
2)DEFERRED TAX FOR THE PERIOD FY.2024-25                       3)ULDC FERV CHARGES FOR THE FY.APR'22 TO JUNE'22</t>
  </si>
  <si>
    <t xml:space="preserve">1)POSOCO SLDC FEES &amp; CHARGES FOR MONTH OF JAN'2026    2) POSOCO FEES &amp; CHARGES FERV BILL FOR FY.2024-25
</t>
  </si>
  <si>
    <t>02.02.2026 &amp; 08.01.2026</t>
  </si>
  <si>
    <t>POSOCO/SRLDC/SR/2025-26/1080 &amp;2024-25/1222</t>
  </si>
  <si>
    <t>NATIONAL SCED STATEMENT FOR MTL FOR  DEC'25</t>
  </si>
  <si>
    <t>04.01.2026</t>
  </si>
  <si>
    <t>NLDC/MO/SCED MTL/358</t>
  </si>
  <si>
    <t>DEC'25</t>
  </si>
  <si>
    <t>1)NET DSM ANCILLARY DEFICIT FROM 07.07.2025 TO 24.08.2025
2)NET DSM ANCILLARY DEFICIT FROM 25.08.2025 TO 12.10.2025
3) NET DSM ANCILLARY DEFICIT FROM 13.10.2025 TO 02.11.2025</t>
  </si>
  <si>
    <t>NLDC/DSM/DEFICIT REC/2025 17.09.25 &amp;31.10.2025&amp; 14.11.2025</t>
  </si>
  <si>
    <t>17.09.25 &amp; 31.10.25 &amp;14.11.2025</t>
  </si>
  <si>
    <t>DEVIATION FOR THE MONTH OF FEB 2026</t>
  </si>
  <si>
    <t>REACTIVE FOR THE MONTH OF  FEB 2026</t>
  </si>
  <si>
    <t>REACTIVE FOR THE MONTH OF  JULY- 2025</t>
  </si>
  <si>
    <t>REACTIVE FOR THE MONTH OF  OCT 2024</t>
  </si>
  <si>
    <t>1)  CTUIL  2ND  BILL FOR THE PERIOD OF OCT'24 TO  DEC'24   
2)    CTUIL 1ST BILL FOR  FEB-26
3)   CTUIL LPS BILL FOR THE PERIOD OF  JAN'26</t>
  </si>
  <si>
    <t>04.07.2025&amp; 02.02.2026 &amp;27.02.2025</t>
  </si>
  <si>
    <t>CTUIL/BCD/S.NO.94201854 &amp; 94106481</t>
  </si>
  <si>
    <t xml:space="preserve">1)NON POC ULDC CHRS FOR THE  MONTH OF FEB-26
</t>
  </si>
  <si>
    <t xml:space="preserve">02.03.2026 </t>
  </si>
  <si>
    <t>SR/ULDC/AP/11/2025-26 Bill Sl.No.NI11013712250001</t>
  </si>
  <si>
    <t xml:space="preserve">1)POSOCO SLDC FEES &amp; CHARGES FOR MONTH OF FEB'2026    
</t>
  </si>
  <si>
    <t>POSOCO/SRLDC/SR/2025-26/1197</t>
  </si>
  <si>
    <t>1)NATIONAL SCED STATEMENT FOR MTL FOR  SEPT'25
2)  LPS OF SCED MTL  FOR THE PERIOD FROM APR'25 TO MAY'25</t>
  </si>
  <si>
    <t>LPS ON CONGESTION CHARGES FROM 09.06.25 TO22.06.25</t>
  </si>
  <si>
    <t>SRPC/SE©/INT/2025</t>
  </si>
  <si>
    <t>1)NET DSM ANCILLARY DEFICIT FROM 03.11.2025 TO 16.11.2025
)NET DSM ANCILLARY DEFICIT FROM 17.11.2025 TO 21.12.2025</t>
  </si>
  <si>
    <t>NATIONAL SCED STATEMENT FOR MTL FOR  Jan'26</t>
  </si>
  <si>
    <t>11.03.2026</t>
  </si>
  <si>
    <t>NLDC/MO/SCED MTL/375</t>
  </si>
  <si>
    <t>Jan'26</t>
  </si>
  <si>
    <t>DEVIATION FOR THE MONTH OF Mar 2026</t>
  </si>
  <si>
    <t>REACTIVE FOR THE MONTH OF  Mar 2026</t>
  </si>
  <si>
    <t>Revis DSM</t>
  </si>
  <si>
    <t xml:space="preserve">1)NON POC ULDC CHRS FOR THE  MONTH OF Mar-26
</t>
  </si>
  <si>
    <t xml:space="preserve">01.04.2026 </t>
  </si>
  <si>
    <t>SR/ULDC/AP/11/2025-26 Bill Sl.No.NI11013701260001</t>
  </si>
  <si>
    <t xml:space="preserve">1)POSOCO SLDC FEES &amp; CHARGES FOR MONTH OF Mar'2026    
</t>
  </si>
  <si>
    <t xml:space="preserve">16-09-204 </t>
  </si>
  <si>
    <t>22.03.2026 &amp; 06.05.2026</t>
  </si>
  <si>
    <t>NLDC/MO/SCED MTL/384&amp;21</t>
  </si>
  <si>
    <t>Feb'26&amp; MAR'26</t>
  </si>
  <si>
    <t>1)   CTUIL 1ST BILL FOR  Mar-26
2)  CTUIL  2ND  BILL FOR THE PERIOD OF OCT'25TO  DEC'25  
3)  CTUIL 3RD BILL FOR THE PERIOD OF FEB'2026
4)  CTUIL 3RD BILL FOR THE PERIOD OF MAR'2026</t>
  </si>
  <si>
    <t>02.03.2026&amp;02.04.2026 &amp; 25.05.2026</t>
  </si>
  <si>
    <t>CTUIL/BCD/S.NO.94106594 &amp; 94202384 &amp; 94303197</t>
  </si>
  <si>
    <t>1).NATIONAL SCED STATEMENT FOR MTL FOR  Feb'26
2) NATIONAL SCED STATEMENT FOR MTL FOR  MAR'26
3) NATIONAL SCED benefit share adjustments for fy.2019-20</t>
  </si>
  <si>
    <t>DEVIATION FOR THE MONTH OF APRIL 2026</t>
  </si>
  <si>
    <t>REACTIVE FOR THE MONTH OF APRIL 2026</t>
  </si>
  <si>
    <t>PGCL POC CHARGES(CTUIL) FY 2026-27</t>
  </si>
  <si>
    <t>PGCIL NON POC  FY 2026-27</t>
  </si>
  <si>
    <t>SRLDC FEES AND CHARGS FY 2026-27</t>
  </si>
  <si>
    <t>SCED FY 2026-27</t>
  </si>
  <si>
    <t xml:space="preserve">1)    CTUIL 1ST BILL FOR APR-26
</t>
  </si>
  <si>
    <t>01.04.2026</t>
  </si>
  <si>
    <t>NON POC ULDC CHRS FOR THE APRIL-26</t>
  </si>
  <si>
    <t>CTUIL/BCD/S.NO.94106704</t>
  </si>
  <si>
    <t>04.05.2025</t>
  </si>
  <si>
    <t>SR/ULDC/AP/03/2026-27 Bill Sl.No.NI110137042260001</t>
  </si>
  <si>
    <t>POSOCO SLDC FEES &amp; CHARGES FOR MONTH OF APR'2026</t>
  </si>
  <si>
    <t>DSM AND ANCILLARY  SERVICES POOL ACCOUNT DEFICIT CHARGS FY 2026-27</t>
  </si>
  <si>
    <t>ANNEXURE-5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</si>
</sst>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14" fontId="0" fillId="0" borderId="0" xfId="0" applyNumberFormat="1"/>
    <xf numFmtId="0" fontId="1" fillId="0" borderId="3" xfId="0" applyFont="1" applyBorder="1"/>
    <xf numFmtId="3" fontId="1" fillId="0" borderId="1" xfId="0" applyNumberFormat="1" applyFont="1" applyBorder="1"/>
    <xf numFmtId="0" fontId="0" fillId="3" borderId="1" xfId="0" applyFill="1" applyBorder="1"/>
    <xf numFmtId="3" fontId="0" fillId="0" borderId="0" xfId="0" applyNumberFormat="1"/>
    <xf numFmtId="17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5" xfId="0" applyBorder="1"/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3" xfId="0" applyBorder="1"/>
    <xf numFmtId="0" fontId="0" fillId="0" borderId="1" xfId="0" applyBorder="1" applyAlignment="1">
      <alignment horizontal="center"/>
    </xf>
    <xf numFmtId="17" fontId="0" fillId="0" borderId="3" xfId="0" applyNumberFormat="1" applyBorder="1" applyAlignment="1">
      <alignment horizontal="center"/>
    </xf>
    <xf numFmtId="2" fontId="0" fillId="0" borderId="3" xfId="0" applyNumberFormat="1" applyBorder="1"/>
    <xf numFmtId="2" fontId="0" fillId="3" borderId="3" xfId="0" applyNumberFormat="1" applyFill="1" applyBorder="1"/>
    <xf numFmtId="14" fontId="0" fillId="3" borderId="1" xfId="0" applyNumberFormat="1" applyFill="1" applyBorder="1"/>
    <xf numFmtId="2" fontId="0" fillId="3" borderId="4" xfId="0" applyNumberFormat="1" applyFill="1" applyBorder="1"/>
    <xf numFmtId="14" fontId="0" fillId="0" borderId="4" xfId="0" applyNumberFormat="1" applyBorder="1"/>
    <xf numFmtId="14" fontId="0" fillId="0" borderId="3" xfId="0" applyNumberFormat="1" applyBorder="1"/>
    <xf numFmtId="0" fontId="0" fillId="2" borderId="1" xfId="0" applyFill="1" applyBorder="1"/>
    <xf numFmtId="0" fontId="0" fillId="0" borderId="1" xfId="0" applyBorder="1" applyAlignment="1">
      <alignment horizontal="left" vertical="top" wrapText="1"/>
    </xf>
    <xf numFmtId="17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3" fontId="0" fillId="0" borderId="1" xfId="0" applyNumberFormat="1" applyBorder="1"/>
    <xf numFmtId="0" fontId="0" fillId="0" borderId="5" xfId="0" applyBorder="1" applyAlignment="1">
      <alignment horizontal="center"/>
    </xf>
    <xf numFmtId="14" fontId="0" fillId="3" borderId="1" xfId="0" applyNumberFormat="1" applyFill="1" applyBorder="1" applyAlignment="1">
      <alignment horizontal="right"/>
    </xf>
    <xf numFmtId="14" fontId="0" fillId="0" borderId="4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0" fontId="0" fillId="3" borderId="0" xfId="0" applyFill="1" applyAlignment="1">
      <alignment horizontal="right"/>
    </xf>
    <xf numFmtId="14" fontId="0" fillId="3" borderId="0" xfId="0" applyNumberForma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7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"/>
  <sheetViews>
    <sheetView topLeftCell="A181" workbookViewId="0">
      <selection activeCell="G1" sqref="A1:XFD16"/>
    </sheetView>
  </sheetViews>
  <sheetFormatPr defaultRowHeight="15" x14ac:dyDescent="0.25"/>
  <cols>
    <col min="2" max="2" width="18.28515625" bestFit="1" customWidth="1"/>
    <col min="3" max="4" width="30.28515625" customWidth="1"/>
    <col min="5" max="5" width="15.5703125" customWidth="1"/>
    <col min="6" max="6" width="17.85546875" bestFit="1" customWidth="1"/>
    <col min="8" max="8" width="10.7109375" bestFit="1" customWidth="1"/>
    <col min="9" max="9" width="18.85546875" customWidth="1"/>
    <col min="10" max="10" width="15.28515625" bestFit="1" customWidth="1"/>
    <col min="11" max="11" width="10.42578125" bestFit="1" customWidth="1"/>
    <col min="12" max="12" width="9.85546875" bestFit="1" customWidth="1"/>
    <col min="13" max="13" width="10.7109375" bestFit="1" customWidth="1"/>
  </cols>
  <sheetData>
    <row r="1" spans="1:9" x14ac:dyDescent="0.25">
      <c r="A1" s="43" t="s">
        <v>16</v>
      </c>
      <c r="B1" s="41" t="s">
        <v>43</v>
      </c>
      <c r="C1" s="41"/>
      <c r="D1" s="41"/>
      <c r="E1" s="41"/>
      <c r="F1" s="42"/>
    </row>
    <row r="2" spans="1:9" x14ac:dyDescent="0.25">
      <c r="A2" s="43"/>
      <c r="B2" s="5" t="s">
        <v>5</v>
      </c>
      <c r="C2" s="3" t="s">
        <v>6</v>
      </c>
      <c r="D2" s="3" t="s">
        <v>7</v>
      </c>
      <c r="E2" s="3" t="s">
        <v>8</v>
      </c>
      <c r="F2" s="3" t="s">
        <v>10</v>
      </c>
    </row>
    <row r="3" spans="1:9" ht="15.75" customHeight="1" x14ac:dyDescent="0.25">
      <c r="A3" s="43"/>
      <c r="B3" s="18" t="s">
        <v>1</v>
      </c>
      <c r="C3" s="2">
        <v>45748</v>
      </c>
      <c r="D3" s="2">
        <v>45753</v>
      </c>
      <c r="E3" s="1">
        <v>22241584</v>
      </c>
      <c r="F3" s="1" t="s">
        <v>2</v>
      </c>
    </row>
    <row r="4" spans="1:9" x14ac:dyDescent="0.25">
      <c r="A4" s="43"/>
      <c r="B4" s="18" t="s">
        <v>1</v>
      </c>
      <c r="C4" s="2">
        <v>45754</v>
      </c>
      <c r="D4" s="2">
        <v>45760</v>
      </c>
      <c r="E4" s="1">
        <v>48773391</v>
      </c>
      <c r="F4" s="1" t="s">
        <v>2</v>
      </c>
    </row>
    <row r="5" spans="1:9" x14ac:dyDescent="0.25">
      <c r="A5" s="43"/>
      <c r="B5" s="18" t="s">
        <v>1</v>
      </c>
      <c r="C5" s="2">
        <v>45761</v>
      </c>
      <c r="D5" s="2">
        <v>45767</v>
      </c>
      <c r="E5" s="1">
        <v>102963048</v>
      </c>
      <c r="F5" s="1" t="s">
        <v>2</v>
      </c>
    </row>
    <row r="6" spans="1:9" x14ac:dyDescent="0.25">
      <c r="A6" s="43"/>
      <c r="B6" s="18" t="s">
        <v>1</v>
      </c>
      <c r="C6" s="2">
        <v>45768</v>
      </c>
      <c r="D6" s="2">
        <v>45774</v>
      </c>
      <c r="E6" s="1">
        <v>62757338</v>
      </c>
      <c r="F6" s="1" t="s">
        <v>2</v>
      </c>
    </row>
    <row r="7" spans="1:9" ht="22.5" customHeight="1" x14ac:dyDescent="0.25">
      <c r="A7" s="43"/>
      <c r="B7" s="41"/>
      <c r="C7" s="41"/>
      <c r="D7" s="42"/>
      <c r="E7" s="3">
        <f>SUM(E3:E6)</f>
        <v>236735361</v>
      </c>
      <c r="F7" s="1"/>
    </row>
    <row r="8" spans="1:9" ht="22.5" customHeight="1" x14ac:dyDescent="0.25">
      <c r="A8" s="43"/>
      <c r="B8" s="41" t="s">
        <v>13</v>
      </c>
      <c r="C8" s="41"/>
      <c r="D8" s="41"/>
      <c r="E8" s="41"/>
      <c r="F8" s="42"/>
    </row>
    <row r="9" spans="1:9" x14ac:dyDescent="0.25">
      <c r="A9" s="43"/>
      <c r="B9" s="5" t="s">
        <v>0</v>
      </c>
      <c r="C9" s="3" t="s">
        <v>6</v>
      </c>
      <c r="D9" s="3" t="s">
        <v>7</v>
      </c>
      <c r="E9" s="3" t="s">
        <v>9</v>
      </c>
      <c r="F9" s="3" t="s">
        <v>10</v>
      </c>
    </row>
    <row r="10" spans="1:9" x14ac:dyDescent="0.25">
      <c r="A10" s="43"/>
      <c r="B10" s="18" t="s">
        <v>0</v>
      </c>
      <c r="C10" s="2">
        <v>45748</v>
      </c>
      <c r="D10" s="2">
        <v>45753</v>
      </c>
      <c r="E10" s="1">
        <v>4707989</v>
      </c>
      <c r="F10" s="1" t="s">
        <v>4</v>
      </c>
      <c r="I10">
        <v>13.462857956999999</v>
      </c>
    </row>
    <row r="11" spans="1:9" x14ac:dyDescent="0.25">
      <c r="A11" s="43"/>
      <c r="B11" s="19" t="s">
        <v>44</v>
      </c>
      <c r="C11" s="20">
        <v>45748</v>
      </c>
      <c r="D11" s="20">
        <v>45753</v>
      </c>
      <c r="E11" s="7">
        <v>393992</v>
      </c>
      <c r="F11" s="7" t="s">
        <v>4</v>
      </c>
    </row>
    <row r="12" spans="1:9" x14ac:dyDescent="0.25">
      <c r="A12" s="43"/>
      <c r="B12" s="15" t="s">
        <v>0</v>
      </c>
      <c r="C12" s="2">
        <v>45754</v>
      </c>
      <c r="D12" s="2">
        <v>45760</v>
      </c>
      <c r="E12" s="1">
        <v>6190488</v>
      </c>
      <c r="F12" s="1" t="s">
        <v>4</v>
      </c>
      <c r="I12">
        <f>I10*1000000</f>
        <v>13462857.956999999</v>
      </c>
    </row>
    <row r="13" spans="1:9" x14ac:dyDescent="0.25">
      <c r="A13" s="43"/>
      <c r="B13" s="15" t="s">
        <v>0</v>
      </c>
      <c r="C13" s="2">
        <v>45761</v>
      </c>
      <c r="D13" s="2">
        <v>45767</v>
      </c>
      <c r="E13" s="1">
        <v>5942416</v>
      </c>
      <c r="F13" s="1" t="s">
        <v>4</v>
      </c>
    </row>
    <row r="14" spans="1:9" x14ac:dyDescent="0.25">
      <c r="A14" s="43"/>
      <c r="B14" s="15" t="s">
        <v>0</v>
      </c>
      <c r="C14" s="2">
        <v>45768</v>
      </c>
      <c r="D14" s="2">
        <v>45774</v>
      </c>
      <c r="E14" s="1">
        <v>5727621</v>
      </c>
      <c r="F14" s="1" t="s">
        <v>4</v>
      </c>
    </row>
    <row r="15" spans="1:9" x14ac:dyDescent="0.25">
      <c r="A15" s="43"/>
      <c r="B15" s="15" t="s">
        <v>0</v>
      </c>
      <c r="C15" s="2"/>
      <c r="D15" s="2"/>
      <c r="E15" s="1"/>
      <c r="F15" s="1" t="s">
        <v>3</v>
      </c>
    </row>
    <row r="16" spans="1:9" x14ac:dyDescent="0.25">
      <c r="A16" s="43"/>
      <c r="B16" s="41" t="s">
        <v>11</v>
      </c>
      <c r="C16" s="41"/>
      <c r="D16" s="42"/>
      <c r="E16" s="3">
        <f>SUM(E10:E15)</f>
        <v>22962506</v>
      </c>
      <c r="F16" s="1"/>
    </row>
    <row r="18" spans="1:11" x14ac:dyDescent="0.25">
      <c r="A18" s="43" t="s">
        <v>20</v>
      </c>
      <c r="B18" s="41" t="s">
        <v>45</v>
      </c>
      <c r="C18" s="41"/>
      <c r="D18" s="41"/>
      <c r="E18" s="41"/>
      <c r="F18" s="42"/>
    </row>
    <row r="19" spans="1:11" x14ac:dyDescent="0.25">
      <c r="A19" s="43"/>
      <c r="B19" s="5" t="s">
        <v>5</v>
      </c>
      <c r="C19" s="3" t="s">
        <v>6</v>
      </c>
      <c r="D19" s="3" t="s">
        <v>7</v>
      </c>
      <c r="E19" s="3" t="s">
        <v>8</v>
      </c>
      <c r="F19" s="3" t="s">
        <v>10</v>
      </c>
    </row>
    <row r="20" spans="1:11" x14ac:dyDescent="0.25">
      <c r="A20" s="43"/>
      <c r="B20" s="18" t="s">
        <v>1</v>
      </c>
      <c r="C20" s="2">
        <v>45775</v>
      </c>
      <c r="D20" s="2">
        <v>45781</v>
      </c>
      <c r="E20" s="1">
        <v>-21744574</v>
      </c>
      <c r="F20" s="1" t="s">
        <v>4</v>
      </c>
    </row>
    <row r="21" spans="1:11" x14ac:dyDescent="0.25">
      <c r="A21" s="43"/>
      <c r="B21" s="18" t="s">
        <v>1</v>
      </c>
      <c r="C21" s="2">
        <v>45782</v>
      </c>
      <c r="D21" s="2">
        <v>45788</v>
      </c>
      <c r="E21" s="1">
        <v>5913189</v>
      </c>
      <c r="F21" s="1" t="s">
        <v>2</v>
      </c>
    </row>
    <row r="22" spans="1:11" x14ac:dyDescent="0.25">
      <c r="A22" s="43"/>
      <c r="B22" s="18" t="s">
        <v>1</v>
      </c>
      <c r="C22" s="2">
        <v>45789</v>
      </c>
      <c r="D22" s="2">
        <v>45795</v>
      </c>
      <c r="E22" s="1">
        <v>19165837</v>
      </c>
      <c r="F22" s="1" t="s">
        <v>2</v>
      </c>
    </row>
    <row r="23" spans="1:11" x14ac:dyDescent="0.25">
      <c r="A23" s="43"/>
      <c r="B23" s="18" t="s">
        <v>1</v>
      </c>
      <c r="C23" s="2">
        <v>45796</v>
      </c>
      <c r="D23" s="2">
        <v>45802</v>
      </c>
      <c r="E23" s="1">
        <v>-7133478</v>
      </c>
      <c r="F23" s="1" t="s">
        <v>4</v>
      </c>
      <c r="I23" t="s">
        <v>53</v>
      </c>
      <c r="J23" t="s">
        <v>52</v>
      </c>
    </row>
    <row r="24" spans="1:11" x14ac:dyDescent="0.25">
      <c r="A24" s="43"/>
      <c r="B24" s="18" t="s">
        <v>1</v>
      </c>
      <c r="C24" s="22">
        <v>45803</v>
      </c>
      <c r="D24" s="23">
        <v>45809</v>
      </c>
      <c r="E24" s="1">
        <v>-20820603</v>
      </c>
      <c r="F24" s="1" t="s">
        <v>4</v>
      </c>
      <c r="I24">
        <v>-34.086007065000004</v>
      </c>
      <c r="J24">
        <v>2.4547276</v>
      </c>
      <c r="K24">
        <f>J24*10000000</f>
        <v>24547276</v>
      </c>
    </row>
    <row r="25" spans="1:11" x14ac:dyDescent="0.25">
      <c r="A25" s="43"/>
      <c r="B25" s="41"/>
      <c r="C25" s="41"/>
      <c r="D25" s="42"/>
      <c r="E25" s="3">
        <f>SUM(E20:E24)</f>
        <v>-24619629</v>
      </c>
      <c r="F25" s="1"/>
      <c r="J25">
        <v>24619629</v>
      </c>
      <c r="K25">
        <f>J25-K24</f>
        <v>72353</v>
      </c>
    </row>
    <row r="26" spans="1:11" x14ac:dyDescent="0.25">
      <c r="A26" s="43"/>
      <c r="B26" s="41" t="s">
        <v>46</v>
      </c>
      <c r="C26" s="41"/>
      <c r="D26" s="41"/>
      <c r="E26" s="41"/>
      <c r="F26" s="42"/>
      <c r="I26">
        <f>I24*1000000</f>
        <v>-34086007.065000005</v>
      </c>
    </row>
    <row r="27" spans="1:11" x14ac:dyDescent="0.25">
      <c r="A27" s="43"/>
      <c r="B27" s="5" t="s">
        <v>0</v>
      </c>
      <c r="C27" s="3" t="s">
        <v>6</v>
      </c>
      <c r="D27" s="3" t="s">
        <v>7</v>
      </c>
      <c r="E27" s="3" t="s">
        <v>9</v>
      </c>
      <c r="F27" s="3" t="s">
        <v>10</v>
      </c>
    </row>
    <row r="28" spans="1:11" x14ac:dyDescent="0.25">
      <c r="A28" s="43"/>
      <c r="B28" s="18" t="s">
        <v>0</v>
      </c>
      <c r="C28" s="2">
        <v>45775</v>
      </c>
      <c r="D28" s="2">
        <v>45781</v>
      </c>
      <c r="E28" s="1">
        <v>7689007</v>
      </c>
      <c r="F28" s="1" t="s">
        <v>4</v>
      </c>
    </row>
    <row r="29" spans="1:11" x14ac:dyDescent="0.25">
      <c r="A29" s="43"/>
      <c r="B29" s="18" t="s">
        <v>0</v>
      </c>
      <c r="C29" s="2">
        <v>45782</v>
      </c>
      <c r="D29" s="2">
        <v>45788</v>
      </c>
      <c r="E29" s="24">
        <v>2160040</v>
      </c>
      <c r="F29" s="24" t="s">
        <v>4</v>
      </c>
    </row>
    <row r="30" spans="1:11" x14ac:dyDescent="0.25">
      <c r="A30" s="43"/>
      <c r="B30" s="15" t="s">
        <v>0</v>
      </c>
      <c r="C30" s="2">
        <v>45789</v>
      </c>
      <c r="D30" s="2">
        <v>45795</v>
      </c>
      <c r="E30" s="1">
        <v>3498158</v>
      </c>
      <c r="F30" s="1" t="s">
        <v>4</v>
      </c>
    </row>
    <row r="31" spans="1:11" x14ac:dyDescent="0.25">
      <c r="A31" s="43"/>
      <c r="B31" s="15" t="s">
        <v>0</v>
      </c>
      <c r="C31" s="2">
        <v>45796</v>
      </c>
      <c r="D31" s="2">
        <v>45802</v>
      </c>
      <c r="E31" s="1">
        <v>4715306</v>
      </c>
      <c r="F31" s="1" t="s">
        <v>4</v>
      </c>
    </row>
    <row r="32" spans="1:11" x14ac:dyDescent="0.25">
      <c r="A32" s="43"/>
      <c r="B32" s="15" t="s">
        <v>0</v>
      </c>
      <c r="C32" s="22">
        <v>45803</v>
      </c>
      <c r="D32" s="23">
        <v>45809</v>
      </c>
      <c r="E32" s="1">
        <v>3519004</v>
      </c>
      <c r="F32" s="1" t="s">
        <v>4</v>
      </c>
    </row>
    <row r="33" spans="1:10" x14ac:dyDescent="0.25">
      <c r="A33" s="43"/>
      <c r="B33" s="15" t="s">
        <v>0</v>
      </c>
      <c r="C33" s="2"/>
      <c r="D33" s="2"/>
      <c r="E33" s="1"/>
      <c r="F33" s="1" t="s">
        <v>3</v>
      </c>
    </row>
    <row r="34" spans="1:10" x14ac:dyDescent="0.25">
      <c r="A34" s="43"/>
      <c r="B34" s="41" t="s">
        <v>11</v>
      </c>
      <c r="C34" s="41"/>
      <c r="D34" s="42"/>
      <c r="E34" s="3">
        <f>SUM(E28:E33)</f>
        <v>21581515</v>
      </c>
      <c r="F34" s="1"/>
    </row>
    <row r="36" spans="1:10" x14ac:dyDescent="0.25">
      <c r="A36" s="43" t="s">
        <v>22</v>
      </c>
      <c r="B36" s="41" t="s">
        <v>54</v>
      </c>
      <c r="C36" s="41"/>
      <c r="D36" s="41"/>
      <c r="E36" s="41"/>
      <c r="F36" s="42"/>
    </row>
    <row r="37" spans="1:10" x14ac:dyDescent="0.25">
      <c r="A37" s="43"/>
      <c r="B37" s="5" t="s">
        <v>5</v>
      </c>
      <c r="C37" s="3" t="s">
        <v>6</v>
      </c>
      <c r="D37" s="3" t="s">
        <v>7</v>
      </c>
      <c r="E37" s="3" t="s">
        <v>8</v>
      </c>
      <c r="F37" s="3" t="s">
        <v>10</v>
      </c>
    </row>
    <row r="38" spans="1:10" x14ac:dyDescent="0.25">
      <c r="A38" s="43"/>
      <c r="B38" s="18" t="s">
        <v>1</v>
      </c>
      <c r="C38" s="2">
        <v>45810</v>
      </c>
      <c r="D38" s="2">
        <v>45816</v>
      </c>
      <c r="E38" s="1">
        <v>45414315</v>
      </c>
      <c r="F38" s="1" t="s">
        <v>12</v>
      </c>
    </row>
    <row r="39" spans="1:10" x14ac:dyDescent="0.25">
      <c r="A39" s="43"/>
      <c r="B39" s="18" t="s">
        <v>1</v>
      </c>
      <c r="C39" s="2">
        <v>45817</v>
      </c>
      <c r="D39" s="2">
        <v>45823</v>
      </c>
      <c r="E39" s="1">
        <v>-5350590</v>
      </c>
      <c r="F39" s="1" t="s">
        <v>4</v>
      </c>
    </row>
    <row r="40" spans="1:10" x14ac:dyDescent="0.25">
      <c r="A40" s="43"/>
      <c r="B40" s="18" t="s">
        <v>1</v>
      </c>
      <c r="C40" s="2">
        <v>45824</v>
      </c>
      <c r="D40" s="2">
        <v>45830</v>
      </c>
      <c r="E40" s="1">
        <v>-4106069</v>
      </c>
      <c r="F40" s="1" t="s">
        <v>4</v>
      </c>
      <c r="I40" t="s">
        <v>53</v>
      </c>
    </row>
    <row r="41" spans="1:10" x14ac:dyDescent="0.25">
      <c r="A41" s="43"/>
      <c r="B41" s="18" t="s">
        <v>1</v>
      </c>
      <c r="C41" s="2">
        <v>45831</v>
      </c>
      <c r="D41" s="2">
        <v>45837</v>
      </c>
      <c r="E41" s="1">
        <v>4072177</v>
      </c>
      <c r="F41" s="1" t="s">
        <v>12</v>
      </c>
      <c r="I41">
        <v>-18.319413598999997</v>
      </c>
      <c r="J41">
        <v>-4.0029832999999995</v>
      </c>
    </row>
    <row r="42" spans="1:10" x14ac:dyDescent="0.25">
      <c r="A42" s="43"/>
      <c r="B42" s="19" t="s">
        <v>56</v>
      </c>
      <c r="C42" s="22">
        <v>45474</v>
      </c>
      <c r="D42" s="23">
        <v>45915</v>
      </c>
      <c r="E42" s="1">
        <v>-554826</v>
      </c>
      <c r="F42" s="1" t="s">
        <v>4</v>
      </c>
      <c r="I42">
        <f>I41*1000000</f>
        <v>-18319413.598999996</v>
      </c>
    </row>
    <row r="43" spans="1:10" x14ac:dyDescent="0.25">
      <c r="A43" s="43"/>
      <c r="B43" s="41"/>
      <c r="C43" s="41"/>
      <c r="D43" s="42"/>
      <c r="E43" s="3">
        <f>SUM(E38:E42)</f>
        <v>39475007</v>
      </c>
      <c r="F43" s="1"/>
    </row>
    <row r="44" spans="1:10" x14ac:dyDescent="0.25">
      <c r="A44" s="43"/>
      <c r="B44" s="41" t="s">
        <v>55</v>
      </c>
      <c r="C44" s="41"/>
      <c r="D44" s="41"/>
      <c r="E44" s="41"/>
      <c r="F44" s="42"/>
    </row>
    <row r="45" spans="1:10" x14ac:dyDescent="0.25">
      <c r="A45" s="43"/>
      <c r="B45" s="5" t="s">
        <v>0</v>
      </c>
      <c r="C45" s="3" t="s">
        <v>6</v>
      </c>
      <c r="D45" s="3" t="s">
        <v>7</v>
      </c>
      <c r="E45" s="3" t="s">
        <v>9</v>
      </c>
      <c r="F45" s="3" t="s">
        <v>10</v>
      </c>
    </row>
    <row r="46" spans="1:10" x14ac:dyDescent="0.25">
      <c r="A46" s="43"/>
      <c r="B46" s="18" t="s">
        <v>0</v>
      </c>
      <c r="C46" s="2">
        <v>45810</v>
      </c>
      <c r="D46" s="2">
        <v>45816</v>
      </c>
      <c r="E46" s="1">
        <v>2827252</v>
      </c>
      <c r="F46" s="1" t="s">
        <v>4</v>
      </c>
    </row>
    <row r="47" spans="1:10" x14ac:dyDescent="0.25">
      <c r="A47" s="43"/>
      <c r="B47" s="18" t="s">
        <v>0</v>
      </c>
      <c r="C47" s="2">
        <v>45817</v>
      </c>
      <c r="D47" s="2">
        <v>45823</v>
      </c>
      <c r="E47" s="24">
        <v>4522977</v>
      </c>
      <c r="F47" s="24" t="s">
        <v>4</v>
      </c>
    </row>
    <row r="48" spans="1:10" x14ac:dyDescent="0.25">
      <c r="A48" s="43"/>
      <c r="B48" s="15" t="s">
        <v>0</v>
      </c>
      <c r="C48" s="2">
        <v>45824</v>
      </c>
      <c r="D48" s="2">
        <v>45830</v>
      </c>
      <c r="E48" s="1">
        <v>4348044</v>
      </c>
      <c r="F48" s="1" t="s">
        <v>4</v>
      </c>
    </row>
    <row r="49" spans="1:9" x14ac:dyDescent="0.25">
      <c r="A49" s="43"/>
      <c r="B49" s="15" t="s">
        <v>0</v>
      </c>
      <c r="C49" s="2">
        <v>45831</v>
      </c>
      <c r="D49" s="2">
        <v>45837</v>
      </c>
      <c r="E49" s="1">
        <v>7577720</v>
      </c>
      <c r="F49" s="1" t="s">
        <v>4</v>
      </c>
    </row>
    <row r="50" spans="1:9" x14ac:dyDescent="0.25">
      <c r="A50" s="43"/>
      <c r="B50" s="41" t="s">
        <v>11</v>
      </c>
      <c r="C50" s="41"/>
      <c r="D50" s="42"/>
      <c r="E50" s="3">
        <f>SUM(E46:E49)</f>
        <v>19275993</v>
      </c>
      <c r="F50" s="1"/>
    </row>
    <row r="52" spans="1:9" x14ac:dyDescent="0.25">
      <c r="A52" s="43" t="s">
        <v>23</v>
      </c>
      <c r="B52" s="41" t="s">
        <v>65</v>
      </c>
      <c r="C52" s="41"/>
      <c r="D52" s="41"/>
      <c r="E52" s="41"/>
      <c r="F52" s="42"/>
    </row>
    <row r="53" spans="1:9" x14ac:dyDescent="0.25">
      <c r="A53" s="43"/>
      <c r="B53" s="5" t="s">
        <v>5</v>
      </c>
      <c r="C53" s="3" t="s">
        <v>6</v>
      </c>
      <c r="D53" s="3" t="s">
        <v>7</v>
      </c>
      <c r="E53" s="3" t="s">
        <v>8</v>
      </c>
      <c r="F53" s="3" t="s">
        <v>10</v>
      </c>
    </row>
    <row r="54" spans="1:9" x14ac:dyDescent="0.25">
      <c r="A54" s="43"/>
      <c r="B54" s="18" t="s">
        <v>1</v>
      </c>
      <c r="C54" s="2">
        <v>45838</v>
      </c>
      <c r="D54" s="2">
        <v>45844</v>
      </c>
      <c r="E54" s="1">
        <v>-9666298</v>
      </c>
      <c r="F54" s="1" t="s">
        <v>4</v>
      </c>
    </row>
    <row r="55" spans="1:9" x14ac:dyDescent="0.25">
      <c r="A55" s="43"/>
      <c r="B55" s="18" t="s">
        <v>1</v>
      </c>
      <c r="C55" s="2">
        <v>45845</v>
      </c>
      <c r="D55" s="2">
        <v>45851</v>
      </c>
      <c r="E55" s="1">
        <v>21562036</v>
      </c>
      <c r="F55" s="1" t="s">
        <v>24</v>
      </c>
    </row>
    <row r="56" spans="1:9" x14ac:dyDescent="0.25">
      <c r="A56" s="43"/>
      <c r="B56" s="18" t="s">
        <v>1</v>
      </c>
      <c r="C56" s="2">
        <v>45852</v>
      </c>
      <c r="D56" s="2">
        <v>45858</v>
      </c>
      <c r="E56" s="1">
        <v>22450299</v>
      </c>
      <c r="F56" s="1" t="s">
        <v>24</v>
      </c>
      <c r="I56" t="s">
        <v>53</v>
      </c>
    </row>
    <row r="57" spans="1:9" x14ac:dyDescent="0.25">
      <c r="A57" s="43"/>
      <c r="B57" s="18" t="s">
        <v>1</v>
      </c>
      <c r="C57" s="2">
        <v>45859</v>
      </c>
      <c r="D57" s="2">
        <v>45865</v>
      </c>
      <c r="E57" s="1">
        <v>-4879808</v>
      </c>
      <c r="F57" s="1" t="s">
        <v>4</v>
      </c>
      <c r="I57">
        <v>-9.2813020999999996</v>
      </c>
    </row>
    <row r="58" spans="1:9" x14ac:dyDescent="0.25">
      <c r="A58" s="43"/>
      <c r="B58" s="18"/>
      <c r="C58" s="22">
        <v>45866</v>
      </c>
      <c r="D58" s="23">
        <v>45872</v>
      </c>
      <c r="E58" s="1">
        <v>30394049</v>
      </c>
      <c r="F58" s="1" t="s">
        <v>2</v>
      </c>
      <c r="I58" s="14">
        <f>I57*1000000</f>
        <v>-9281302.0999999996</v>
      </c>
    </row>
    <row r="59" spans="1:9" x14ac:dyDescent="0.25">
      <c r="A59" s="43"/>
      <c r="B59" s="41"/>
      <c r="C59" s="41"/>
      <c r="D59" s="42"/>
      <c r="E59" s="3">
        <f>SUM(E54:E58)</f>
        <v>59860278</v>
      </c>
      <c r="F59" s="1"/>
    </row>
    <row r="60" spans="1:9" x14ac:dyDescent="0.25">
      <c r="A60" s="43"/>
      <c r="B60" s="41" t="s">
        <v>192</v>
      </c>
      <c r="C60" s="41"/>
      <c r="D60" s="41"/>
      <c r="E60" s="41"/>
      <c r="F60" s="42"/>
    </row>
    <row r="61" spans="1:9" x14ac:dyDescent="0.25">
      <c r="A61" s="43"/>
      <c r="B61" s="5" t="s">
        <v>0</v>
      </c>
      <c r="C61" s="3" t="s">
        <v>6</v>
      </c>
      <c r="D61" s="3" t="s">
        <v>7</v>
      </c>
      <c r="E61" s="3" t="s">
        <v>9</v>
      </c>
      <c r="F61" s="3" t="s">
        <v>10</v>
      </c>
    </row>
    <row r="62" spans="1:9" x14ac:dyDescent="0.25">
      <c r="A62" s="43"/>
      <c r="B62" s="18" t="s">
        <v>0</v>
      </c>
      <c r="C62" s="2">
        <v>45838</v>
      </c>
      <c r="D62" s="2">
        <v>45844</v>
      </c>
      <c r="E62" s="1">
        <v>5383840</v>
      </c>
      <c r="F62" s="1" t="s">
        <v>4</v>
      </c>
    </row>
    <row r="63" spans="1:9" x14ac:dyDescent="0.25">
      <c r="A63" s="43"/>
      <c r="B63" s="18" t="s">
        <v>0</v>
      </c>
      <c r="C63" s="2">
        <v>45845</v>
      </c>
      <c r="D63" s="2">
        <v>45851</v>
      </c>
      <c r="E63" s="24">
        <v>3855737</v>
      </c>
      <c r="F63" s="24" t="s">
        <v>4</v>
      </c>
    </row>
    <row r="64" spans="1:9" x14ac:dyDescent="0.25">
      <c r="A64" s="43"/>
      <c r="B64" s="15" t="s">
        <v>0</v>
      </c>
      <c r="C64" s="2">
        <v>45852</v>
      </c>
      <c r="D64" s="2">
        <v>45858</v>
      </c>
      <c r="E64" s="1">
        <v>5248229</v>
      </c>
      <c r="F64" s="1" t="s">
        <v>4</v>
      </c>
    </row>
    <row r="65" spans="1:9" x14ac:dyDescent="0.25">
      <c r="A65" s="43"/>
      <c r="B65" s="15" t="s">
        <v>0</v>
      </c>
      <c r="C65" s="2">
        <v>45859</v>
      </c>
      <c r="D65" s="2">
        <v>45865</v>
      </c>
      <c r="E65" s="1">
        <v>4798217</v>
      </c>
      <c r="F65" s="1" t="s">
        <v>4</v>
      </c>
    </row>
    <row r="66" spans="1:9" x14ac:dyDescent="0.25">
      <c r="A66" s="43"/>
      <c r="B66" s="15" t="s">
        <v>0</v>
      </c>
      <c r="C66" s="22">
        <v>45866</v>
      </c>
      <c r="D66" s="23">
        <v>45872</v>
      </c>
      <c r="E66" s="1">
        <v>5660111</v>
      </c>
      <c r="F66" s="1" t="s">
        <v>4</v>
      </c>
    </row>
    <row r="67" spans="1:9" x14ac:dyDescent="0.25">
      <c r="A67" s="43"/>
      <c r="B67" s="41" t="s">
        <v>11</v>
      </c>
      <c r="C67" s="41"/>
      <c r="D67" s="42"/>
      <c r="E67" s="3">
        <f>SUM(E62:E66)</f>
        <v>24946134</v>
      </c>
      <c r="F67" s="1"/>
    </row>
    <row r="69" spans="1:9" x14ac:dyDescent="0.25">
      <c r="A69" s="43" t="s">
        <v>28</v>
      </c>
      <c r="B69" s="41" t="s">
        <v>90</v>
      </c>
      <c r="C69" s="41"/>
      <c r="D69" s="41"/>
      <c r="E69" s="41"/>
      <c r="F69" s="42"/>
    </row>
    <row r="70" spans="1:9" x14ac:dyDescent="0.25">
      <c r="A70" s="43"/>
      <c r="B70" s="5" t="s">
        <v>5</v>
      </c>
      <c r="C70" s="3" t="s">
        <v>6</v>
      </c>
      <c r="D70" s="3" t="s">
        <v>7</v>
      </c>
      <c r="E70" s="3" t="s">
        <v>8</v>
      </c>
      <c r="F70" s="3" t="s">
        <v>10</v>
      </c>
    </row>
    <row r="71" spans="1:9" x14ac:dyDescent="0.25">
      <c r="A71" s="43"/>
      <c r="B71" s="18" t="s">
        <v>1</v>
      </c>
      <c r="C71" s="2">
        <v>45873</v>
      </c>
      <c r="D71" s="2">
        <v>45879</v>
      </c>
      <c r="E71" s="1">
        <v>147953509</v>
      </c>
      <c r="F71" s="1" t="s">
        <v>12</v>
      </c>
      <c r="I71" t="s">
        <v>53</v>
      </c>
    </row>
    <row r="72" spans="1:9" x14ac:dyDescent="0.25">
      <c r="A72" s="43"/>
      <c r="B72" s="18" t="s">
        <v>1</v>
      </c>
      <c r="C72" s="2">
        <v>45880</v>
      </c>
      <c r="D72" s="2">
        <v>45886</v>
      </c>
      <c r="E72" s="1">
        <v>-10280611</v>
      </c>
      <c r="F72" s="1" t="s">
        <v>4</v>
      </c>
      <c r="I72">
        <v>-20.542401249999994</v>
      </c>
    </row>
    <row r="73" spans="1:9" x14ac:dyDescent="0.25">
      <c r="A73" s="43"/>
      <c r="B73" s="18" t="s">
        <v>1</v>
      </c>
      <c r="C73" s="2">
        <v>45887</v>
      </c>
      <c r="D73" s="2">
        <v>45893</v>
      </c>
      <c r="E73" s="1">
        <v>-2314343</v>
      </c>
      <c r="F73" s="1" t="s">
        <v>4</v>
      </c>
      <c r="I73" s="14">
        <f>I72*1000000</f>
        <v>-20542401.249999993</v>
      </c>
    </row>
    <row r="74" spans="1:9" x14ac:dyDescent="0.25">
      <c r="A74" s="43"/>
      <c r="B74" s="18" t="s">
        <v>1</v>
      </c>
      <c r="C74" s="2">
        <v>45894</v>
      </c>
      <c r="D74" s="2">
        <v>45900</v>
      </c>
      <c r="E74" s="1">
        <v>-4298131</v>
      </c>
      <c r="F74" s="1" t="s">
        <v>4</v>
      </c>
    </row>
    <row r="75" spans="1:9" x14ac:dyDescent="0.25">
      <c r="A75" s="43"/>
      <c r="B75" s="18"/>
      <c r="C75" s="22"/>
      <c r="D75" s="23"/>
      <c r="E75" s="1"/>
      <c r="F75" s="1"/>
    </row>
    <row r="76" spans="1:9" x14ac:dyDescent="0.25">
      <c r="A76" s="43"/>
      <c r="B76" s="41"/>
      <c r="C76" s="41"/>
      <c r="D76" s="42"/>
      <c r="E76" s="3">
        <f>SUM(E71:E75)</f>
        <v>131060424</v>
      </c>
      <c r="F76" s="1"/>
    </row>
    <row r="77" spans="1:9" x14ac:dyDescent="0.25">
      <c r="A77" s="43"/>
      <c r="B77" s="41" t="s">
        <v>95</v>
      </c>
      <c r="C77" s="41"/>
      <c r="D77" s="41"/>
      <c r="E77" s="41"/>
      <c r="F77" s="42"/>
    </row>
    <row r="78" spans="1:9" x14ac:dyDescent="0.25">
      <c r="A78" s="43"/>
      <c r="B78" s="5" t="s">
        <v>0</v>
      </c>
      <c r="C78" s="3" t="s">
        <v>6</v>
      </c>
      <c r="D78" s="3" t="s">
        <v>7</v>
      </c>
      <c r="E78" s="3" t="s">
        <v>9</v>
      </c>
      <c r="F78" s="3" t="s">
        <v>10</v>
      </c>
    </row>
    <row r="79" spans="1:9" x14ac:dyDescent="0.25">
      <c r="A79" s="43"/>
      <c r="B79" s="18" t="s">
        <v>0</v>
      </c>
      <c r="C79" s="2">
        <v>45873</v>
      </c>
      <c r="D79" s="2">
        <v>45879</v>
      </c>
      <c r="E79" s="1">
        <v>5932605</v>
      </c>
      <c r="F79" s="1" t="s">
        <v>4</v>
      </c>
    </row>
    <row r="80" spans="1:9" x14ac:dyDescent="0.25">
      <c r="A80" s="43"/>
      <c r="B80" s="18" t="s">
        <v>0</v>
      </c>
      <c r="C80" s="2">
        <v>45880</v>
      </c>
      <c r="D80" s="2">
        <v>45886</v>
      </c>
      <c r="E80" s="24">
        <v>7126567</v>
      </c>
      <c r="F80" s="24" t="s">
        <v>4</v>
      </c>
    </row>
    <row r="81" spans="1:9" x14ac:dyDescent="0.25">
      <c r="A81" s="43"/>
      <c r="B81" s="15" t="s">
        <v>0</v>
      </c>
      <c r="C81" s="2">
        <v>45887</v>
      </c>
      <c r="D81" s="2">
        <v>45893</v>
      </c>
      <c r="E81" s="1">
        <v>3689911</v>
      </c>
      <c r="F81" s="1" t="s">
        <v>4</v>
      </c>
    </row>
    <row r="82" spans="1:9" x14ac:dyDescent="0.25">
      <c r="A82" s="43"/>
      <c r="B82" s="15" t="s">
        <v>0</v>
      </c>
      <c r="C82" s="2">
        <v>45894</v>
      </c>
      <c r="D82" s="2">
        <v>45900</v>
      </c>
      <c r="E82" s="1">
        <v>4306611</v>
      </c>
      <c r="F82" s="1" t="s">
        <v>4</v>
      </c>
    </row>
    <row r="83" spans="1:9" x14ac:dyDescent="0.25">
      <c r="A83" s="43"/>
      <c r="B83" s="15" t="s">
        <v>0</v>
      </c>
      <c r="C83" s="22"/>
      <c r="D83" s="23"/>
      <c r="E83" s="1"/>
      <c r="F83" s="1" t="s">
        <v>4</v>
      </c>
    </row>
    <row r="84" spans="1:9" x14ac:dyDescent="0.25">
      <c r="A84" s="43"/>
      <c r="B84" s="41" t="s">
        <v>11</v>
      </c>
      <c r="C84" s="41"/>
      <c r="D84" s="42"/>
      <c r="E84" s="3">
        <f>SUM(E79:E83)</f>
        <v>21055694</v>
      </c>
      <c r="F84" s="1"/>
    </row>
    <row r="86" spans="1:9" x14ac:dyDescent="0.25">
      <c r="A86" s="43" t="s">
        <v>26</v>
      </c>
      <c r="B86" s="41" t="s">
        <v>93</v>
      </c>
      <c r="C86" s="41"/>
      <c r="D86" s="41"/>
      <c r="E86" s="41"/>
      <c r="F86" s="42"/>
    </row>
    <row r="87" spans="1:9" x14ac:dyDescent="0.25">
      <c r="A87" s="43"/>
      <c r="B87" s="5" t="s">
        <v>5</v>
      </c>
      <c r="C87" s="3" t="s">
        <v>6</v>
      </c>
      <c r="D87" s="3" t="s">
        <v>7</v>
      </c>
      <c r="E87" s="3" t="s">
        <v>8</v>
      </c>
      <c r="F87" s="3" t="s">
        <v>10</v>
      </c>
    </row>
    <row r="88" spans="1:9" x14ac:dyDescent="0.25">
      <c r="A88" s="43"/>
      <c r="B88" s="18" t="s">
        <v>1</v>
      </c>
      <c r="C88" s="27" t="s">
        <v>100</v>
      </c>
      <c r="D88" s="27" t="s">
        <v>96</v>
      </c>
      <c r="E88" s="1">
        <v>6391953</v>
      </c>
      <c r="F88" s="1" t="s">
        <v>12</v>
      </c>
      <c r="I88" t="s">
        <v>53</v>
      </c>
    </row>
    <row r="89" spans="1:9" x14ac:dyDescent="0.25">
      <c r="A89" s="43"/>
      <c r="B89" s="18" t="s">
        <v>1</v>
      </c>
      <c r="C89" s="27" t="s">
        <v>101</v>
      </c>
      <c r="D89" s="27" t="s">
        <v>97</v>
      </c>
      <c r="E89" s="1">
        <v>92203691</v>
      </c>
      <c r="F89" s="1" t="s">
        <v>12</v>
      </c>
      <c r="I89">
        <v>-24.646351523000003</v>
      </c>
    </row>
    <row r="90" spans="1:9" x14ac:dyDescent="0.25">
      <c r="A90" s="43"/>
      <c r="B90" s="18" t="s">
        <v>1</v>
      </c>
      <c r="C90" s="27" t="s">
        <v>102</v>
      </c>
      <c r="D90" s="27" t="s">
        <v>98</v>
      </c>
      <c r="E90" s="1">
        <v>-8061930</v>
      </c>
      <c r="F90" s="1" t="s">
        <v>4</v>
      </c>
      <c r="I90" s="14">
        <f>I89*1000000</f>
        <v>-24646351.523000002</v>
      </c>
    </row>
    <row r="91" spans="1:9" x14ac:dyDescent="0.25">
      <c r="A91" s="43"/>
      <c r="B91" s="18" t="s">
        <v>1</v>
      </c>
      <c r="C91" s="27" t="s">
        <v>103</v>
      </c>
      <c r="D91" s="27" t="s">
        <v>99</v>
      </c>
      <c r="E91" s="1">
        <v>-10589895</v>
      </c>
      <c r="F91" s="1" t="s">
        <v>4</v>
      </c>
    </row>
    <row r="92" spans="1:9" x14ac:dyDescent="0.25">
      <c r="A92" s="43"/>
      <c r="B92" s="18"/>
      <c r="C92" s="22"/>
      <c r="D92" s="23"/>
      <c r="E92" s="1"/>
      <c r="F92" s="1"/>
    </row>
    <row r="93" spans="1:9" x14ac:dyDescent="0.25">
      <c r="A93" s="43"/>
      <c r="B93" s="41"/>
      <c r="C93" s="41"/>
      <c r="D93" s="42"/>
      <c r="E93" s="3">
        <f>SUM(E88:E92)</f>
        <v>79943819</v>
      </c>
      <c r="F93" s="1"/>
    </row>
    <row r="94" spans="1:9" x14ac:dyDescent="0.25">
      <c r="A94" s="43"/>
      <c r="B94" s="41" t="s">
        <v>94</v>
      </c>
      <c r="C94" s="41"/>
      <c r="D94" s="41"/>
      <c r="E94" s="41"/>
      <c r="F94" s="42"/>
    </row>
    <row r="95" spans="1:9" x14ac:dyDescent="0.25">
      <c r="A95" s="43"/>
      <c r="B95" s="5" t="s">
        <v>0</v>
      </c>
      <c r="C95" s="3" t="s">
        <v>6</v>
      </c>
      <c r="D95" s="3" t="s">
        <v>7</v>
      </c>
      <c r="E95" s="3" t="s">
        <v>9</v>
      </c>
      <c r="F95" s="3" t="s">
        <v>10</v>
      </c>
    </row>
    <row r="96" spans="1:9" x14ac:dyDescent="0.25">
      <c r="A96" s="43"/>
      <c r="B96" s="18" t="s">
        <v>0</v>
      </c>
      <c r="C96" s="27" t="s">
        <v>100</v>
      </c>
      <c r="D96" s="27" t="s">
        <v>96</v>
      </c>
      <c r="E96" s="1">
        <v>4228304</v>
      </c>
      <c r="F96" s="1" t="s">
        <v>4</v>
      </c>
    </row>
    <row r="97" spans="1:9" x14ac:dyDescent="0.25">
      <c r="A97" s="43"/>
      <c r="B97" s="18" t="s">
        <v>0</v>
      </c>
      <c r="C97" s="27" t="s">
        <v>101</v>
      </c>
      <c r="D97" s="27" t="s">
        <v>97</v>
      </c>
      <c r="E97" s="24">
        <v>5817842</v>
      </c>
      <c r="F97" s="24" t="s">
        <v>4</v>
      </c>
    </row>
    <row r="98" spans="1:9" x14ac:dyDescent="0.25">
      <c r="A98" s="43"/>
      <c r="B98" s="15" t="s">
        <v>0</v>
      </c>
      <c r="C98" s="27" t="s">
        <v>102</v>
      </c>
      <c r="D98" s="27" t="s">
        <v>98</v>
      </c>
      <c r="E98" s="1">
        <v>4509369</v>
      </c>
      <c r="F98" s="1" t="s">
        <v>4</v>
      </c>
    </row>
    <row r="99" spans="1:9" x14ac:dyDescent="0.25">
      <c r="A99" s="43"/>
      <c r="B99" s="15" t="s">
        <v>0</v>
      </c>
      <c r="C99" s="27" t="s">
        <v>103</v>
      </c>
      <c r="D99" s="27" t="s">
        <v>99</v>
      </c>
      <c r="E99" s="1">
        <v>5788053</v>
      </c>
      <c r="F99" s="1" t="s">
        <v>4</v>
      </c>
    </row>
    <row r="100" spans="1:9" x14ac:dyDescent="0.25">
      <c r="A100" s="43"/>
      <c r="B100" s="15"/>
      <c r="C100" s="22"/>
      <c r="D100" s="23"/>
      <c r="E100" s="1"/>
      <c r="F100" s="1"/>
    </row>
    <row r="101" spans="1:9" x14ac:dyDescent="0.25">
      <c r="A101" s="43"/>
      <c r="B101" s="41" t="s">
        <v>11</v>
      </c>
      <c r="C101" s="41"/>
      <c r="D101" s="42"/>
      <c r="E101" s="3">
        <f>SUM(E96:E100)</f>
        <v>20343568</v>
      </c>
      <c r="F101" s="1"/>
    </row>
    <row r="103" spans="1:9" x14ac:dyDescent="0.25">
      <c r="A103" s="43" t="s">
        <v>27</v>
      </c>
      <c r="B103" s="41" t="s">
        <v>118</v>
      </c>
      <c r="C103" s="41"/>
      <c r="D103" s="41"/>
      <c r="E103" s="41"/>
      <c r="F103" s="42"/>
    </row>
    <row r="104" spans="1:9" x14ac:dyDescent="0.25">
      <c r="A104" s="43"/>
      <c r="B104" s="5" t="s">
        <v>5</v>
      </c>
      <c r="C104" s="3" t="s">
        <v>6</v>
      </c>
      <c r="D104" s="3" t="s">
        <v>7</v>
      </c>
      <c r="E104" s="3" t="s">
        <v>8</v>
      </c>
      <c r="F104" s="3" t="s">
        <v>10</v>
      </c>
    </row>
    <row r="105" spans="1:9" x14ac:dyDescent="0.25">
      <c r="A105" s="43"/>
      <c r="B105" s="18" t="s">
        <v>1</v>
      </c>
      <c r="C105" s="27" t="s">
        <v>119</v>
      </c>
      <c r="D105" s="27" t="s">
        <v>120</v>
      </c>
      <c r="E105" s="28">
        <v>14450241</v>
      </c>
      <c r="F105" s="1" t="s">
        <v>121</v>
      </c>
    </row>
    <row r="106" spans="1:9" x14ac:dyDescent="0.25">
      <c r="A106" s="43"/>
      <c r="B106" s="18" t="s">
        <v>1</v>
      </c>
      <c r="C106" s="27" t="s">
        <v>122</v>
      </c>
      <c r="D106" s="27" t="s">
        <v>123</v>
      </c>
      <c r="E106" s="1">
        <v>9788557</v>
      </c>
      <c r="F106" s="1" t="s">
        <v>121</v>
      </c>
    </row>
    <row r="107" spans="1:9" x14ac:dyDescent="0.25">
      <c r="A107" s="43"/>
      <c r="B107" s="18" t="s">
        <v>1</v>
      </c>
      <c r="C107" s="27" t="s">
        <v>124</v>
      </c>
      <c r="D107" s="27" t="s">
        <v>125</v>
      </c>
      <c r="E107" s="1">
        <v>10202044</v>
      </c>
      <c r="F107" s="1" t="s">
        <v>121</v>
      </c>
    </row>
    <row r="108" spans="1:9" x14ac:dyDescent="0.25">
      <c r="A108" s="43"/>
      <c r="B108" s="18" t="s">
        <v>1</v>
      </c>
      <c r="C108" s="27" t="s">
        <v>126</v>
      </c>
      <c r="D108" s="27" t="s">
        <v>127</v>
      </c>
      <c r="E108" s="1">
        <v>15000385</v>
      </c>
      <c r="F108" s="1" t="s">
        <v>12</v>
      </c>
    </row>
    <row r="109" spans="1:9" x14ac:dyDescent="0.25">
      <c r="A109" s="43"/>
      <c r="B109" s="18" t="s">
        <v>1</v>
      </c>
      <c r="C109" s="27" t="s">
        <v>128</v>
      </c>
      <c r="D109" s="27" t="s">
        <v>129</v>
      </c>
      <c r="E109" s="1">
        <v>27993131</v>
      </c>
      <c r="F109" s="1" t="s">
        <v>12</v>
      </c>
      <c r="I109" t="s">
        <v>53</v>
      </c>
    </row>
    <row r="110" spans="1:9" x14ac:dyDescent="0.25">
      <c r="A110" s="43"/>
      <c r="B110" s="41"/>
      <c r="C110" s="41"/>
      <c r="D110" s="42"/>
      <c r="E110" s="3">
        <f>SUM(E105:E109)</f>
        <v>77434358</v>
      </c>
      <c r="F110" s="1"/>
      <c r="I110">
        <v>-22.14217400399999</v>
      </c>
    </row>
    <row r="111" spans="1:9" x14ac:dyDescent="0.25">
      <c r="A111" s="43"/>
      <c r="B111" s="41" t="s">
        <v>193</v>
      </c>
      <c r="C111" s="41"/>
      <c r="D111" s="41"/>
      <c r="E111" s="41"/>
      <c r="F111" s="42"/>
      <c r="I111" s="14">
        <f>I110*1000000</f>
        <v>-22142174.003999989</v>
      </c>
    </row>
    <row r="112" spans="1:9" x14ac:dyDescent="0.25">
      <c r="A112" s="43"/>
      <c r="B112" s="5" t="s">
        <v>0</v>
      </c>
      <c r="C112" s="3" t="s">
        <v>6</v>
      </c>
      <c r="D112" s="3" t="s">
        <v>7</v>
      </c>
      <c r="E112" s="3" t="s">
        <v>9</v>
      </c>
      <c r="F112" s="3" t="s">
        <v>10</v>
      </c>
    </row>
    <row r="113" spans="1:9" x14ac:dyDescent="0.25">
      <c r="A113" s="43"/>
      <c r="B113" s="18" t="s">
        <v>0</v>
      </c>
      <c r="C113" s="27" t="s">
        <v>119</v>
      </c>
      <c r="D113" s="27" t="s">
        <v>120</v>
      </c>
      <c r="E113" s="1">
        <v>4947283</v>
      </c>
      <c r="F113" s="1" t="s">
        <v>4</v>
      </c>
    </row>
    <row r="114" spans="1:9" x14ac:dyDescent="0.25">
      <c r="A114" s="43"/>
      <c r="B114" s="18" t="s">
        <v>0</v>
      </c>
      <c r="C114" s="27" t="s">
        <v>122</v>
      </c>
      <c r="D114" s="27" t="s">
        <v>123</v>
      </c>
      <c r="E114" s="24">
        <v>3922488</v>
      </c>
      <c r="F114" s="24" t="s">
        <v>4</v>
      </c>
    </row>
    <row r="115" spans="1:9" x14ac:dyDescent="0.25">
      <c r="A115" s="43"/>
      <c r="B115" s="15" t="s">
        <v>0</v>
      </c>
      <c r="C115" s="27" t="s">
        <v>124</v>
      </c>
      <c r="D115" s="27" t="s">
        <v>125</v>
      </c>
      <c r="E115" s="1">
        <v>4282848</v>
      </c>
      <c r="F115" s="1" t="s">
        <v>4</v>
      </c>
    </row>
    <row r="116" spans="1:9" x14ac:dyDescent="0.25">
      <c r="A116" s="43"/>
      <c r="B116" s="15" t="s">
        <v>0</v>
      </c>
      <c r="C116" s="27" t="s">
        <v>126</v>
      </c>
      <c r="D116" s="27" t="s">
        <v>127</v>
      </c>
      <c r="E116" s="1">
        <v>2014170</v>
      </c>
      <c r="F116" s="1" t="s">
        <v>4</v>
      </c>
    </row>
    <row r="117" spans="1:9" x14ac:dyDescent="0.25">
      <c r="A117" s="43"/>
      <c r="B117" s="15" t="s">
        <v>0</v>
      </c>
      <c r="C117" s="27" t="s">
        <v>128</v>
      </c>
      <c r="D117" s="27" t="s">
        <v>129</v>
      </c>
      <c r="E117" s="1">
        <v>1858246</v>
      </c>
      <c r="F117" s="1" t="s">
        <v>4</v>
      </c>
    </row>
    <row r="118" spans="1:9" x14ac:dyDescent="0.25">
      <c r="A118" s="43"/>
      <c r="B118" s="41" t="s">
        <v>11</v>
      </c>
      <c r="C118" s="41"/>
      <c r="D118" s="42"/>
      <c r="E118" s="3">
        <f>SUM(E113:E117)</f>
        <v>17025035</v>
      </c>
      <c r="F118" s="1"/>
    </row>
    <row r="120" spans="1:9" x14ac:dyDescent="0.25">
      <c r="A120" s="43" t="s">
        <v>29</v>
      </c>
      <c r="B120" s="41" t="s">
        <v>140</v>
      </c>
      <c r="C120" s="41"/>
      <c r="D120" s="41"/>
      <c r="E120" s="41"/>
      <c r="F120" s="42"/>
    </row>
    <row r="121" spans="1:9" x14ac:dyDescent="0.25">
      <c r="A121" s="43"/>
      <c r="B121" s="5" t="s">
        <v>5</v>
      </c>
      <c r="C121" s="3" t="s">
        <v>6</v>
      </c>
      <c r="D121" s="3" t="s">
        <v>7</v>
      </c>
      <c r="E121" s="3" t="s">
        <v>8</v>
      </c>
      <c r="F121" s="3" t="s">
        <v>10</v>
      </c>
    </row>
    <row r="122" spans="1:9" x14ac:dyDescent="0.25">
      <c r="A122" s="43"/>
      <c r="B122" s="18" t="s">
        <v>1</v>
      </c>
      <c r="C122" s="27">
        <v>45964</v>
      </c>
      <c r="D122" s="27">
        <v>45970</v>
      </c>
      <c r="E122" s="28">
        <v>-25246301</v>
      </c>
      <c r="F122" s="1" t="s">
        <v>4</v>
      </c>
    </row>
    <row r="123" spans="1:9" x14ac:dyDescent="0.25">
      <c r="A123" s="43"/>
      <c r="B123" s="18" t="s">
        <v>1</v>
      </c>
      <c r="C123" s="27">
        <v>45971</v>
      </c>
      <c r="D123" s="27">
        <v>45977</v>
      </c>
      <c r="E123" s="28">
        <v>-10352436</v>
      </c>
      <c r="F123" s="1" t="s">
        <v>4</v>
      </c>
      <c r="I123" t="s">
        <v>53</v>
      </c>
    </row>
    <row r="124" spans="1:9" x14ac:dyDescent="0.25">
      <c r="A124" s="43"/>
      <c r="B124" s="18" t="s">
        <v>1</v>
      </c>
      <c r="C124" s="27">
        <v>45978</v>
      </c>
      <c r="D124" s="27">
        <v>45984</v>
      </c>
      <c r="E124" s="28">
        <v>429309</v>
      </c>
      <c r="F124" s="1" t="s">
        <v>121</v>
      </c>
      <c r="I124">
        <v>-23.645989731999986</v>
      </c>
    </row>
    <row r="125" spans="1:9" x14ac:dyDescent="0.25">
      <c r="A125" s="43"/>
      <c r="B125" s="18" t="s">
        <v>1</v>
      </c>
      <c r="C125" s="27">
        <v>45985</v>
      </c>
      <c r="D125" s="27">
        <v>45991</v>
      </c>
      <c r="E125" s="28">
        <v>-13004286</v>
      </c>
      <c r="F125" s="1" t="s">
        <v>4</v>
      </c>
      <c r="I125">
        <f>I124*1000000</f>
        <v>-23645989.731999986</v>
      </c>
    </row>
    <row r="126" spans="1:9" x14ac:dyDescent="0.25">
      <c r="A126" s="43"/>
      <c r="B126" s="18" t="s">
        <v>1</v>
      </c>
      <c r="C126" s="27"/>
      <c r="D126" s="27"/>
      <c r="E126" s="1"/>
      <c r="F126" s="1"/>
    </row>
    <row r="127" spans="1:9" x14ac:dyDescent="0.25">
      <c r="A127" s="43"/>
      <c r="B127" s="41"/>
      <c r="C127" s="41"/>
      <c r="D127" s="42"/>
      <c r="E127" s="3">
        <f>SUM(E122:E126)</f>
        <v>-48173714</v>
      </c>
      <c r="F127" s="1"/>
    </row>
    <row r="128" spans="1:9" x14ac:dyDescent="0.25">
      <c r="A128" s="43"/>
      <c r="B128" s="41" t="s">
        <v>169</v>
      </c>
      <c r="C128" s="41"/>
      <c r="D128" s="41"/>
      <c r="E128" s="41"/>
      <c r="F128" s="42"/>
    </row>
    <row r="129" spans="1:9" x14ac:dyDescent="0.25">
      <c r="A129" s="43"/>
      <c r="B129" s="5" t="s">
        <v>0</v>
      </c>
      <c r="C129" s="3" t="s">
        <v>6</v>
      </c>
      <c r="D129" s="3" t="s">
        <v>7</v>
      </c>
      <c r="E129" s="3" t="s">
        <v>9</v>
      </c>
      <c r="F129" s="3" t="s">
        <v>10</v>
      </c>
    </row>
    <row r="130" spans="1:9" x14ac:dyDescent="0.25">
      <c r="A130" s="43"/>
      <c r="B130" s="18" t="s">
        <v>0</v>
      </c>
      <c r="C130" s="27">
        <v>45964</v>
      </c>
      <c r="D130" s="27">
        <v>45970</v>
      </c>
      <c r="E130" s="1">
        <v>2801262</v>
      </c>
      <c r="F130" s="1" t="s">
        <v>4</v>
      </c>
    </row>
    <row r="131" spans="1:9" x14ac:dyDescent="0.25">
      <c r="A131" s="43"/>
      <c r="B131" s="18" t="s">
        <v>0</v>
      </c>
      <c r="C131" s="27">
        <v>45971</v>
      </c>
      <c r="D131" s="27">
        <v>45977</v>
      </c>
      <c r="E131" s="24">
        <v>2541966</v>
      </c>
      <c r="F131" s="24" t="s">
        <v>4</v>
      </c>
    </row>
    <row r="132" spans="1:9" x14ac:dyDescent="0.25">
      <c r="A132" s="43"/>
      <c r="B132" s="15" t="s">
        <v>0</v>
      </c>
      <c r="C132" s="27">
        <v>45978</v>
      </c>
      <c r="D132" s="27">
        <v>45984</v>
      </c>
      <c r="E132" s="1">
        <v>2387563</v>
      </c>
      <c r="F132" s="1" t="s">
        <v>4</v>
      </c>
    </row>
    <row r="133" spans="1:9" x14ac:dyDescent="0.25">
      <c r="A133" s="43"/>
      <c r="B133" s="15" t="s">
        <v>0</v>
      </c>
      <c r="C133" s="27">
        <v>45985</v>
      </c>
      <c r="D133" s="27">
        <v>45991</v>
      </c>
      <c r="E133" s="1">
        <v>3464522</v>
      </c>
      <c r="F133" s="1" t="s">
        <v>4</v>
      </c>
    </row>
    <row r="134" spans="1:9" x14ac:dyDescent="0.25">
      <c r="A134" s="43"/>
      <c r="B134" s="15" t="s">
        <v>0</v>
      </c>
      <c r="C134" s="27"/>
      <c r="D134" s="27"/>
      <c r="E134" s="1"/>
      <c r="F134" s="1"/>
    </row>
    <row r="135" spans="1:9" x14ac:dyDescent="0.25">
      <c r="A135" s="43"/>
      <c r="B135" s="41" t="s">
        <v>11</v>
      </c>
      <c r="C135" s="41"/>
      <c r="D135" s="42"/>
      <c r="E135" s="3">
        <f>SUM(E130:E134)</f>
        <v>11195313</v>
      </c>
      <c r="F135" s="1"/>
    </row>
    <row r="137" spans="1:9" x14ac:dyDescent="0.25">
      <c r="A137" s="43" t="s">
        <v>30</v>
      </c>
      <c r="B137" s="41" t="s">
        <v>168</v>
      </c>
      <c r="C137" s="41"/>
      <c r="D137" s="41"/>
      <c r="E137" s="41"/>
      <c r="F137" s="42"/>
    </row>
    <row r="138" spans="1:9" x14ac:dyDescent="0.25">
      <c r="A138" s="43"/>
      <c r="B138" s="5" t="s">
        <v>5</v>
      </c>
      <c r="C138" s="3" t="s">
        <v>6</v>
      </c>
      <c r="D138" s="3" t="s">
        <v>7</v>
      </c>
      <c r="E138" s="3" t="s">
        <v>8</v>
      </c>
      <c r="F138" s="3" t="s">
        <v>10</v>
      </c>
    </row>
    <row r="139" spans="1:9" x14ac:dyDescent="0.25">
      <c r="A139" s="43"/>
      <c r="B139" s="18" t="s">
        <v>1</v>
      </c>
      <c r="C139" s="27">
        <v>45992</v>
      </c>
      <c r="D139" s="27">
        <v>45998</v>
      </c>
      <c r="E139" s="28">
        <v>11150310</v>
      </c>
      <c r="F139" s="1" t="s">
        <v>12</v>
      </c>
    </row>
    <row r="140" spans="1:9" x14ac:dyDescent="0.25">
      <c r="A140" s="43"/>
      <c r="B140" s="18" t="s">
        <v>1</v>
      </c>
      <c r="C140" s="27">
        <v>45999</v>
      </c>
      <c r="D140" s="27">
        <v>46005</v>
      </c>
      <c r="E140" s="28">
        <v>-26166198</v>
      </c>
      <c r="F140" s="1" t="s">
        <v>4</v>
      </c>
      <c r="I140" t="s">
        <v>53</v>
      </c>
    </row>
    <row r="141" spans="1:9" x14ac:dyDescent="0.25">
      <c r="A141" s="43"/>
      <c r="B141" s="18" t="s">
        <v>1</v>
      </c>
      <c r="C141" s="27">
        <v>46006</v>
      </c>
      <c r="D141" s="27">
        <v>46012</v>
      </c>
      <c r="E141" s="28">
        <v>-15834586</v>
      </c>
      <c r="F141" s="1" t="s">
        <v>4</v>
      </c>
      <c r="I141">
        <v>-41.847016647000011</v>
      </c>
    </row>
    <row r="142" spans="1:9" x14ac:dyDescent="0.25">
      <c r="A142" s="43"/>
      <c r="B142" s="18" t="s">
        <v>1</v>
      </c>
      <c r="C142" s="27">
        <v>46013</v>
      </c>
      <c r="D142" s="27">
        <v>46019</v>
      </c>
      <c r="E142" s="28">
        <v>-49997312</v>
      </c>
      <c r="F142" s="1" t="s">
        <v>4</v>
      </c>
      <c r="I142">
        <f>I141*1000000</f>
        <v>-41847016.647000007</v>
      </c>
    </row>
    <row r="143" spans="1:9" x14ac:dyDescent="0.25">
      <c r="A143" s="43"/>
      <c r="B143" s="19" t="s">
        <v>170</v>
      </c>
      <c r="C143" s="30">
        <v>45670</v>
      </c>
      <c r="D143" s="30">
        <v>45676</v>
      </c>
      <c r="E143" s="1">
        <v>672153</v>
      </c>
      <c r="F143" s="1" t="s">
        <v>12</v>
      </c>
    </row>
    <row r="144" spans="1:9" x14ac:dyDescent="0.25">
      <c r="A144" s="43"/>
      <c r="B144" s="41"/>
      <c r="C144" s="41"/>
      <c r="D144" s="42"/>
      <c r="E144" s="3">
        <f>SUM(E139:E143)</f>
        <v>-80175633</v>
      </c>
      <c r="F144" s="1"/>
    </row>
    <row r="145" spans="1:9" x14ac:dyDescent="0.25">
      <c r="A145" s="43"/>
      <c r="B145" s="41" t="s">
        <v>172</v>
      </c>
      <c r="C145" s="41"/>
      <c r="D145" s="41"/>
      <c r="E145" s="41"/>
      <c r="F145" s="42"/>
    </row>
    <row r="146" spans="1:9" x14ac:dyDescent="0.25">
      <c r="A146" s="43"/>
      <c r="B146" s="5" t="s">
        <v>0</v>
      </c>
      <c r="C146" s="3" t="s">
        <v>6</v>
      </c>
      <c r="D146" s="3" t="s">
        <v>7</v>
      </c>
      <c r="E146" s="3" t="s">
        <v>9</v>
      </c>
      <c r="F146" s="3" t="s">
        <v>10</v>
      </c>
    </row>
    <row r="147" spans="1:9" x14ac:dyDescent="0.25">
      <c r="A147" s="43"/>
      <c r="B147" s="18" t="s">
        <v>0</v>
      </c>
      <c r="C147" s="27">
        <v>45992</v>
      </c>
      <c r="D147" s="27">
        <v>45998</v>
      </c>
      <c r="E147" s="1">
        <v>2440175</v>
      </c>
      <c r="F147" s="1" t="s">
        <v>4</v>
      </c>
    </row>
    <row r="148" spans="1:9" x14ac:dyDescent="0.25">
      <c r="A148" s="43"/>
      <c r="B148" s="18" t="s">
        <v>0</v>
      </c>
      <c r="C148" s="27">
        <v>45999</v>
      </c>
      <c r="D148" s="27">
        <v>46005</v>
      </c>
      <c r="E148" s="24">
        <v>1910954</v>
      </c>
      <c r="F148" s="24" t="s">
        <v>4</v>
      </c>
    </row>
    <row r="149" spans="1:9" x14ac:dyDescent="0.25">
      <c r="A149" s="43"/>
      <c r="B149" s="15" t="s">
        <v>0</v>
      </c>
      <c r="C149" s="27">
        <v>46006</v>
      </c>
      <c r="D149" s="27">
        <v>46012</v>
      </c>
      <c r="E149" s="1">
        <v>2825649</v>
      </c>
      <c r="F149" s="1" t="s">
        <v>4</v>
      </c>
    </row>
    <row r="150" spans="1:9" x14ac:dyDescent="0.25">
      <c r="A150" s="43"/>
      <c r="B150" s="15" t="s">
        <v>0</v>
      </c>
      <c r="C150" s="27">
        <v>46013</v>
      </c>
      <c r="D150" s="27">
        <v>46019</v>
      </c>
      <c r="E150" s="1">
        <v>1733868</v>
      </c>
      <c r="F150" s="1" t="s">
        <v>4</v>
      </c>
    </row>
    <row r="151" spans="1:9" x14ac:dyDescent="0.25">
      <c r="A151" s="43"/>
      <c r="B151" s="15" t="s">
        <v>0</v>
      </c>
      <c r="C151" s="27"/>
      <c r="D151" s="27"/>
      <c r="E151" s="1"/>
      <c r="F151" s="1"/>
    </row>
    <row r="152" spans="1:9" x14ac:dyDescent="0.25">
      <c r="A152" s="43"/>
      <c r="B152" s="41" t="s">
        <v>11</v>
      </c>
      <c r="C152" s="41"/>
      <c r="D152" s="42"/>
      <c r="E152" s="3">
        <f>SUM(E147:E151)</f>
        <v>8910646</v>
      </c>
      <c r="F152" s="1"/>
    </row>
    <row r="154" spans="1:9" x14ac:dyDescent="0.25">
      <c r="A154" s="43" t="s">
        <v>31</v>
      </c>
      <c r="B154" s="41" t="s">
        <v>171</v>
      </c>
      <c r="C154" s="41"/>
      <c r="D154" s="41"/>
      <c r="E154" s="41"/>
      <c r="F154" s="42"/>
    </row>
    <row r="155" spans="1:9" x14ac:dyDescent="0.25">
      <c r="A155" s="43"/>
      <c r="B155" s="5" t="s">
        <v>5</v>
      </c>
      <c r="C155" s="3" t="s">
        <v>6</v>
      </c>
      <c r="D155" s="3" t="s">
        <v>7</v>
      </c>
      <c r="E155" s="3" t="s">
        <v>8</v>
      </c>
      <c r="F155" s="3" t="s">
        <v>10</v>
      </c>
    </row>
    <row r="156" spans="1:9" x14ac:dyDescent="0.25">
      <c r="A156" s="43"/>
      <c r="B156" s="18" t="s">
        <v>1</v>
      </c>
      <c r="C156" s="27">
        <v>46020</v>
      </c>
      <c r="D156" s="27">
        <v>46026</v>
      </c>
      <c r="E156" s="28">
        <v>14571174</v>
      </c>
      <c r="F156" s="1" t="s">
        <v>12</v>
      </c>
    </row>
    <row r="157" spans="1:9" x14ac:dyDescent="0.25">
      <c r="A157" s="43"/>
      <c r="B157" s="18" t="s">
        <v>1</v>
      </c>
      <c r="C157" s="27">
        <v>46027</v>
      </c>
      <c r="D157" s="27">
        <v>46033</v>
      </c>
      <c r="E157" s="28">
        <v>19485389</v>
      </c>
      <c r="F157" s="1" t="s">
        <v>12</v>
      </c>
      <c r="I157" t="s">
        <v>53</v>
      </c>
    </row>
    <row r="158" spans="1:9" x14ac:dyDescent="0.25">
      <c r="A158" s="43"/>
      <c r="B158" s="18" t="s">
        <v>1</v>
      </c>
      <c r="C158" s="27">
        <v>46034</v>
      </c>
      <c r="D158" s="27">
        <v>46040</v>
      </c>
      <c r="E158" s="28">
        <v>11477420</v>
      </c>
      <c r="F158" s="1" t="s">
        <v>12</v>
      </c>
      <c r="I158">
        <v>-14.579683733</v>
      </c>
    </row>
    <row r="159" spans="1:9" x14ac:dyDescent="0.25">
      <c r="A159" s="43"/>
      <c r="B159" s="18" t="s">
        <v>1</v>
      </c>
      <c r="C159" s="27">
        <v>46041</v>
      </c>
      <c r="D159" s="27">
        <v>46047</v>
      </c>
      <c r="E159" s="28">
        <v>3397102</v>
      </c>
      <c r="F159" s="1" t="s">
        <v>12</v>
      </c>
    </row>
    <row r="160" spans="1:9" x14ac:dyDescent="0.25">
      <c r="A160" s="43"/>
      <c r="B160" s="18" t="s">
        <v>1</v>
      </c>
      <c r="C160" s="27">
        <v>46048</v>
      </c>
      <c r="D160" s="27">
        <v>46054</v>
      </c>
      <c r="E160" s="1">
        <v>-5945794</v>
      </c>
      <c r="F160" s="1" t="s">
        <v>4</v>
      </c>
      <c r="I160">
        <f>I158*1000000</f>
        <v>-14579683.732999999</v>
      </c>
    </row>
    <row r="161" spans="1:6" x14ac:dyDescent="0.25">
      <c r="A161" s="43"/>
      <c r="B161" s="41"/>
      <c r="C161" s="41"/>
      <c r="D161" s="42"/>
      <c r="E161" s="3">
        <f>SUM(E156:E160)</f>
        <v>42985291</v>
      </c>
      <c r="F161" s="1"/>
    </row>
    <row r="162" spans="1:6" x14ac:dyDescent="0.25">
      <c r="A162" s="43"/>
      <c r="B162" s="41" t="s">
        <v>173</v>
      </c>
      <c r="C162" s="41"/>
      <c r="D162" s="41"/>
      <c r="E162" s="41"/>
      <c r="F162" s="42"/>
    </row>
    <row r="163" spans="1:6" x14ac:dyDescent="0.25">
      <c r="A163" s="43"/>
      <c r="B163" s="5" t="s">
        <v>0</v>
      </c>
      <c r="C163" s="3" t="s">
        <v>6</v>
      </c>
      <c r="D163" s="3" t="s">
        <v>7</v>
      </c>
      <c r="E163" s="3" t="s">
        <v>9</v>
      </c>
      <c r="F163" s="3" t="s">
        <v>10</v>
      </c>
    </row>
    <row r="164" spans="1:6" x14ac:dyDescent="0.25">
      <c r="A164" s="43"/>
      <c r="B164" s="18" t="s">
        <v>0</v>
      </c>
      <c r="C164" s="27">
        <v>46020</v>
      </c>
      <c r="D164" s="27">
        <v>46026</v>
      </c>
      <c r="E164" s="1">
        <v>1346382</v>
      </c>
      <c r="F164" s="1" t="s">
        <v>4</v>
      </c>
    </row>
    <row r="165" spans="1:6" x14ac:dyDescent="0.25">
      <c r="A165" s="43"/>
      <c r="B165" s="18" t="s">
        <v>0</v>
      </c>
      <c r="C165" s="27">
        <v>46027</v>
      </c>
      <c r="D165" s="27">
        <v>46033</v>
      </c>
      <c r="E165" s="24">
        <v>2053467</v>
      </c>
      <c r="F165" s="24" t="s">
        <v>4</v>
      </c>
    </row>
    <row r="166" spans="1:6" x14ac:dyDescent="0.25">
      <c r="A166" s="43"/>
      <c r="B166" s="15" t="s">
        <v>0</v>
      </c>
      <c r="C166" s="27">
        <v>46034</v>
      </c>
      <c r="D166" s="27">
        <v>46040</v>
      </c>
      <c r="E166" s="1">
        <v>1855152</v>
      </c>
      <c r="F166" s="1" t="s">
        <v>4</v>
      </c>
    </row>
    <row r="167" spans="1:6" x14ac:dyDescent="0.25">
      <c r="A167" s="43"/>
      <c r="B167" s="15" t="s">
        <v>0</v>
      </c>
      <c r="C167" s="27">
        <v>46041</v>
      </c>
      <c r="D167" s="27">
        <v>46047</v>
      </c>
      <c r="E167" s="1">
        <v>2456682</v>
      </c>
      <c r="F167" s="1" t="s">
        <v>4</v>
      </c>
    </row>
    <row r="168" spans="1:6" x14ac:dyDescent="0.25">
      <c r="A168" s="43"/>
      <c r="B168" s="15" t="s">
        <v>0</v>
      </c>
      <c r="C168" s="27">
        <v>46048</v>
      </c>
      <c r="D168" s="27">
        <v>46054</v>
      </c>
      <c r="E168" s="1">
        <v>2925384</v>
      </c>
      <c r="F168" s="1" t="s">
        <v>4</v>
      </c>
    </row>
    <row r="169" spans="1:6" x14ac:dyDescent="0.25">
      <c r="A169" s="43"/>
      <c r="B169" s="41" t="s">
        <v>11</v>
      </c>
      <c r="C169" s="41"/>
      <c r="D169" s="42"/>
      <c r="E169" s="3">
        <f>SUM(E164:E168)</f>
        <v>10637067</v>
      </c>
      <c r="F169" s="1"/>
    </row>
    <row r="171" spans="1:6" x14ac:dyDescent="0.25">
      <c r="A171" s="43" t="s">
        <v>32</v>
      </c>
      <c r="B171" s="41" t="s">
        <v>190</v>
      </c>
      <c r="C171" s="41"/>
      <c r="D171" s="41"/>
      <c r="E171" s="41"/>
      <c r="F171" s="42"/>
    </row>
    <row r="172" spans="1:6" x14ac:dyDescent="0.25">
      <c r="A172" s="43"/>
      <c r="B172" s="5" t="s">
        <v>5</v>
      </c>
      <c r="C172" s="3" t="s">
        <v>6</v>
      </c>
      <c r="D172" s="3" t="s">
        <v>7</v>
      </c>
      <c r="E172" s="3" t="s">
        <v>8</v>
      </c>
      <c r="F172" s="3" t="s">
        <v>10</v>
      </c>
    </row>
    <row r="173" spans="1:6" x14ac:dyDescent="0.25">
      <c r="A173" s="43"/>
      <c r="B173" s="18" t="s">
        <v>1</v>
      </c>
      <c r="C173" s="27">
        <v>46055</v>
      </c>
      <c r="D173" s="27">
        <v>46061</v>
      </c>
      <c r="E173" s="28">
        <v>3124291</v>
      </c>
      <c r="F173" s="1" t="s">
        <v>12</v>
      </c>
    </row>
    <row r="174" spans="1:6" x14ac:dyDescent="0.25">
      <c r="A174" s="43"/>
      <c r="B174" s="18" t="s">
        <v>1</v>
      </c>
      <c r="C174" s="27">
        <v>46062</v>
      </c>
      <c r="D174" s="27">
        <v>46068</v>
      </c>
      <c r="E174" s="28">
        <v>27115588</v>
      </c>
      <c r="F174" s="1" t="s">
        <v>12</v>
      </c>
    </row>
    <row r="175" spans="1:6" x14ac:dyDescent="0.25">
      <c r="A175" s="43"/>
      <c r="B175" s="18" t="s">
        <v>1</v>
      </c>
      <c r="C175" s="27">
        <v>46069</v>
      </c>
      <c r="D175" s="27">
        <v>46075</v>
      </c>
      <c r="E175" s="28">
        <v>-5459852</v>
      </c>
      <c r="F175" s="1" t="s">
        <v>4</v>
      </c>
    </row>
    <row r="176" spans="1:6" x14ac:dyDescent="0.25">
      <c r="A176" s="43"/>
      <c r="B176" s="18" t="s">
        <v>1</v>
      </c>
      <c r="C176" s="27">
        <v>46076</v>
      </c>
      <c r="D176" s="27">
        <v>46082</v>
      </c>
      <c r="E176" s="28">
        <v>1913150</v>
      </c>
      <c r="F176" s="1" t="s">
        <v>12</v>
      </c>
    </row>
    <row r="177" spans="1:13" x14ac:dyDescent="0.25">
      <c r="A177" s="43"/>
      <c r="B177" s="18" t="s">
        <v>1</v>
      </c>
      <c r="C177" s="27"/>
      <c r="D177" s="27"/>
      <c r="E177" s="1"/>
      <c r="F177" s="1"/>
    </row>
    <row r="178" spans="1:13" x14ac:dyDescent="0.25">
      <c r="A178" s="43"/>
      <c r="B178" s="41"/>
      <c r="C178" s="41"/>
      <c r="D178" s="42"/>
      <c r="E178" s="3">
        <f>SUM(E173:E177)</f>
        <v>26693177</v>
      </c>
      <c r="F178" s="1"/>
    </row>
    <row r="179" spans="1:13" x14ac:dyDescent="0.25">
      <c r="A179" s="43"/>
      <c r="B179" s="41" t="s">
        <v>191</v>
      </c>
      <c r="C179" s="41"/>
      <c r="D179" s="41"/>
      <c r="E179" s="41"/>
      <c r="F179" s="42"/>
    </row>
    <row r="180" spans="1:13" x14ac:dyDescent="0.25">
      <c r="A180" s="43"/>
      <c r="B180" s="5" t="s">
        <v>0</v>
      </c>
      <c r="C180" s="3" t="s">
        <v>6</v>
      </c>
      <c r="D180" s="3" t="s">
        <v>7</v>
      </c>
      <c r="E180" s="3" t="s">
        <v>9</v>
      </c>
      <c r="F180" s="3" t="s">
        <v>10</v>
      </c>
    </row>
    <row r="181" spans="1:13" x14ac:dyDescent="0.25">
      <c r="A181" s="43"/>
      <c r="B181" s="18" t="s">
        <v>0</v>
      </c>
      <c r="C181" s="27">
        <v>46055</v>
      </c>
      <c r="D181" s="27">
        <v>46061</v>
      </c>
      <c r="E181" s="1">
        <v>4413798</v>
      </c>
      <c r="F181" s="1" t="s">
        <v>4</v>
      </c>
    </row>
    <row r="182" spans="1:13" x14ac:dyDescent="0.25">
      <c r="A182" s="43"/>
      <c r="B182" s="18" t="s">
        <v>0</v>
      </c>
      <c r="C182" s="27">
        <v>46062</v>
      </c>
      <c r="D182" s="27">
        <v>46068</v>
      </c>
      <c r="E182" s="24">
        <v>3166367</v>
      </c>
      <c r="F182" s="24" t="s">
        <v>4</v>
      </c>
    </row>
    <row r="183" spans="1:13" x14ac:dyDescent="0.25">
      <c r="A183" s="43"/>
      <c r="B183" s="15" t="s">
        <v>0</v>
      </c>
      <c r="C183" s="27">
        <v>46069</v>
      </c>
      <c r="D183" s="27">
        <v>46075</v>
      </c>
      <c r="E183" s="1">
        <v>3308778</v>
      </c>
      <c r="F183" s="1" t="s">
        <v>4</v>
      </c>
    </row>
    <row r="184" spans="1:13" x14ac:dyDescent="0.25">
      <c r="A184" s="43"/>
      <c r="B184" s="15" t="s">
        <v>0</v>
      </c>
      <c r="C184" s="27">
        <v>46076</v>
      </c>
      <c r="D184" s="27">
        <v>46082</v>
      </c>
      <c r="E184" s="1">
        <v>5623735</v>
      </c>
      <c r="F184" s="1" t="s">
        <v>4</v>
      </c>
    </row>
    <row r="185" spans="1:13" x14ac:dyDescent="0.25">
      <c r="A185" s="43"/>
      <c r="B185" s="15" t="s">
        <v>0</v>
      </c>
      <c r="C185" s="27"/>
      <c r="D185" s="27"/>
      <c r="E185" s="1"/>
      <c r="F185" s="1"/>
    </row>
    <row r="186" spans="1:13" x14ac:dyDescent="0.25">
      <c r="A186" s="43"/>
      <c r="B186" s="41" t="s">
        <v>11</v>
      </c>
      <c r="C186" s="41"/>
      <c r="D186" s="42"/>
      <c r="E186" s="3">
        <f>SUM(E181:E185)</f>
        <v>16512678</v>
      </c>
      <c r="F186" s="1"/>
      <c r="I186" s="21" t="s">
        <v>212</v>
      </c>
      <c r="J186" s="31">
        <v>46119</v>
      </c>
      <c r="K186" s="32">
        <v>46061</v>
      </c>
      <c r="L186" s="28">
        <v>-8324330</v>
      </c>
      <c r="M186" s="1" t="s">
        <v>4</v>
      </c>
    </row>
    <row r="187" spans="1:13" x14ac:dyDescent="0.25">
      <c r="I187" s="21" t="s">
        <v>212</v>
      </c>
      <c r="J187" s="33" t="s">
        <v>217</v>
      </c>
      <c r="K187" s="34">
        <v>45627</v>
      </c>
      <c r="L187" s="1">
        <v>-525104</v>
      </c>
      <c r="M187" s="1" t="s">
        <v>4</v>
      </c>
    </row>
    <row r="188" spans="1:13" x14ac:dyDescent="0.25">
      <c r="A188" s="40" t="s">
        <v>34</v>
      </c>
      <c r="B188" s="41" t="s">
        <v>210</v>
      </c>
      <c r="C188" s="41"/>
      <c r="D188" s="41"/>
      <c r="E188" s="41"/>
      <c r="F188" s="42"/>
    </row>
    <row r="189" spans="1:13" x14ac:dyDescent="0.25">
      <c r="A189" s="40"/>
      <c r="B189" s="5" t="s">
        <v>5</v>
      </c>
      <c r="C189" s="3" t="s">
        <v>6</v>
      </c>
      <c r="D189" s="3" t="s">
        <v>7</v>
      </c>
      <c r="E189" s="3" t="s">
        <v>8</v>
      </c>
      <c r="F189" s="3" t="s">
        <v>10</v>
      </c>
    </row>
    <row r="190" spans="1:13" x14ac:dyDescent="0.25">
      <c r="A190" s="40"/>
      <c r="B190" s="18" t="s">
        <v>1</v>
      </c>
      <c r="C190" s="27">
        <v>46083</v>
      </c>
      <c r="D190" s="27">
        <v>46089</v>
      </c>
      <c r="E190" s="28">
        <v>-34686007</v>
      </c>
      <c r="F190" s="1" t="s">
        <v>4</v>
      </c>
    </row>
    <row r="191" spans="1:13" x14ac:dyDescent="0.25">
      <c r="A191" s="40"/>
      <c r="B191" s="21" t="s">
        <v>212</v>
      </c>
      <c r="C191" s="31">
        <v>46119</v>
      </c>
      <c r="D191" s="32">
        <v>46061</v>
      </c>
      <c r="E191" s="28">
        <v>-8324330</v>
      </c>
      <c r="F191" s="1" t="s">
        <v>4</v>
      </c>
    </row>
    <row r="192" spans="1:13" x14ac:dyDescent="0.25">
      <c r="A192" s="40"/>
      <c r="B192" s="18" t="s">
        <v>1</v>
      </c>
      <c r="C192" s="27">
        <v>46090</v>
      </c>
      <c r="D192" s="27">
        <v>46096</v>
      </c>
      <c r="E192" s="28">
        <v>-67987044</v>
      </c>
      <c r="F192" s="1" t="s">
        <v>4</v>
      </c>
      <c r="I192">
        <v>-34.748345981999989</v>
      </c>
    </row>
    <row r="193" spans="1:10" x14ac:dyDescent="0.25">
      <c r="A193" s="40"/>
      <c r="B193" s="18" t="s">
        <v>1</v>
      </c>
      <c r="C193" s="27">
        <v>46097</v>
      </c>
      <c r="D193" s="27">
        <v>46103</v>
      </c>
      <c r="E193" s="28">
        <v>-29675075</v>
      </c>
      <c r="F193" s="1" t="s">
        <v>4</v>
      </c>
    </row>
    <row r="194" spans="1:10" x14ac:dyDescent="0.25">
      <c r="A194" s="40"/>
      <c r="B194" s="18" t="s">
        <v>1</v>
      </c>
      <c r="C194" s="27">
        <v>46104</v>
      </c>
      <c r="D194" s="27">
        <v>46110</v>
      </c>
      <c r="E194" s="28">
        <v>768818</v>
      </c>
      <c r="F194" s="1" t="s">
        <v>24</v>
      </c>
      <c r="I194">
        <f>I192*1000000</f>
        <v>-34748345.981999986</v>
      </c>
    </row>
    <row r="195" spans="1:10" x14ac:dyDescent="0.25">
      <c r="A195" s="40"/>
      <c r="B195" s="18" t="s">
        <v>1</v>
      </c>
      <c r="C195" s="27">
        <v>46111</v>
      </c>
      <c r="D195" s="27">
        <v>46112</v>
      </c>
      <c r="E195" s="1">
        <v>8955961</v>
      </c>
      <c r="F195" s="1" t="s">
        <v>2</v>
      </c>
    </row>
    <row r="196" spans="1:10" x14ac:dyDescent="0.25">
      <c r="A196" s="40"/>
      <c r="B196" s="21" t="s">
        <v>212</v>
      </c>
      <c r="C196" s="33" t="s">
        <v>217</v>
      </c>
      <c r="D196" s="34">
        <v>45627</v>
      </c>
      <c r="E196" s="1">
        <v>-525104</v>
      </c>
      <c r="F196" s="1" t="s">
        <v>4</v>
      </c>
    </row>
    <row r="197" spans="1:10" x14ac:dyDescent="0.25">
      <c r="A197" s="40"/>
      <c r="B197" s="41"/>
      <c r="C197" s="41"/>
      <c r="D197" s="42"/>
      <c r="E197" s="6">
        <f>SUM(E190:E196)</f>
        <v>-131472781</v>
      </c>
      <c r="F197" s="1"/>
    </row>
    <row r="198" spans="1:10" x14ac:dyDescent="0.25">
      <c r="A198" s="40"/>
      <c r="B198" s="41" t="s">
        <v>211</v>
      </c>
      <c r="C198" s="41"/>
      <c r="D198" s="41"/>
      <c r="E198" s="41"/>
      <c r="F198" s="42"/>
    </row>
    <row r="199" spans="1:10" x14ac:dyDescent="0.25">
      <c r="A199" s="40"/>
      <c r="B199" s="5" t="s">
        <v>0</v>
      </c>
      <c r="C199" s="3" t="s">
        <v>6</v>
      </c>
      <c r="D199" s="3" t="s">
        <v>7</v>
      </c>
      <c r="E199" s="3" t="s">
        <v>9</v>
      </c>
      <c r="F199" s="3" t="s">
        <v>10</v>
      </c>
    </row>
    <row r="200" spans="1:10" x14ac:dyDescent="0.25">
      <c r="A200" s="40"/>
      <c r="B200" s="18" t="s">
        <v>0</v>
      </c>
      <c r="C200" s="27">
        <v>46083</v>
      </c>
      <c r="D200" s="27">
        <v>46089</v>
      </c>
      <c r="E200" s="1">
        <v>4975499</v>
      </c>
      <c r="F200" s="1" t="s">
        <v>4</v>
      </c>
    </row>
    <row r="201" spans="1:10" x14ac:dyDescent="0.25">
      <c r="A201" s="40"/>
      <c r="B201" s="18" t="s">
        <v>0</v>
      </c>
      <c r="C201" s="27">
        <v>46090</v>
      </c>
      <c r="D201" s="27">
        <v>46096</v>
      </c>
      <c r="E201" s="24">
        <v>3817694</v>
      </c>
      <c r="F201" s="24" t="s">
        <v>4</v>
      </c>
    </row>
    <row r="202" spans="1:10" x14ac:dyDescent="0.25">
      <c r="A202" s="40"/>
      <c r="B202" s="15" t="s">
        <v>0</v>
      </c>
      <c r="C202" s="27">
        <v>46097</v>
      </c>
      <c r="D202" s="27">
        <v>46103</v>
      </c>
      <c r="E202" s="1">
        <v>3914324</v>
      </c>
      <c r="F202" s="1" t="s">
        <v>4</v>
      </c>
    </row>
    <row r="203" spans="1:10" x14ac:dyDescent="0.25">
      <c r="A203" s="40"/>
      <c r="B203" s="15" t="s">
        <v>0</v>
      </c>
      <c r="C203" s="27">
        <v>46104</v>
      </c>
      <c r="D203" s="27">
        <v>46110</v>
      </c>
      <c r="E203" s="1">
        <v>2589145</v>
      </c>
      <c r="F203" s="1" t="s">
        <v>4</v>
      </c>
    </row>
    <row r="204" spans="1:10" x14ac:dyDescent="0.25">
      <c r="A204" s="40"/>
      <c r="B204" s="15" t="s">
        <v>0</v>
      </c>
      <c r="C204" s="27">
        <v>46111</v>
      </c>
      <c r="D204" s="27">
        <v>46112</v>
      </c>
      <c r="E204" s="1">
        <v>1433808</v>
      </c>
      <c r="F204" s="1" t="s">
        <v>4</v>
      </c>
    </row>
    <row r="205" spans="1:10" x14ac:dyDescent="0.25">
      <c r="A205" s="40"/>
      <c r="B205" s="41" t="s">
        <v>11</v>
      </c>
      <c r="C205" s="41"/>
      <c r="D205" s="42"/>
      <c r="E205" s="3">
        <f>SUM(E200:E204)</f>
        <v>16730470</v>
      </c>
      <c r="F205" s="1"/>
      <c r="I205" t="s">
        <v>1</v>
      </c>
      <c r="J205" s="8">
        <f>E7+E25+E43+E59+E76+E93+E110+E127+E144+E161+E178+E197</f>
        <v>409745958</v>
      </c>
    </row>
    <row r="207" spans="1:10" x14ac:dyDescent="0.25">
      <c r="I207" t="s">
        <v>0</v>
      </c>
      <c r="J207">
        <f>E16+E34+E50+E67+E84+E101+E118+E135+E152+E169+E186+E205</f>
        <v>211176619</v>
      </c>
    </row>
    <row r="213" spans="5:8" x14ac:dyDescent="0.25">
      <c r="E213">
        <f>69376438+65671019+121825716+146618250</f>
        <v>403491423</v>
      </c>
      <c r="F213">
        <f>332862915+376827859+91422736+11637929</f>
        <v>812751439</v>
      </c>
    </row>
    <row r="214" spans="5:8" x14ac:dyDescent="0.25">
      <c r="E214">
        <v>-403491423</v>
      </c>
    </row>
    <row r="216" spans="5:8" x14ac:dyDescent="0.25">
      <c r="F216">
        <f>E214+F213</f>
        <v>409260016</v>
      </c>
      <c r="H216" s="8">
        <f>J205-F216</f>
        <v>485942</v>
      </c>
    </row>
  </sheetData>
  <mergeCells count="60">
    <mergeCell ref="A154:A169"/>
    <mergeCell ref="B154:F154"/>
    <mergeCell ref="B161:D161"/>
    <mergeCell ref="B162:F162"/>
    <mergeCell ref="B169:D169"/>
    <mergeCell ref="A69:A84"/>
    <mergeCell ref="B69:F69"/>
    <mergeCell ref="B76:D76"/>
    <mergeCell ref="B77:F77"/>
    <mergeCell ref="B84:D84"/>
    <mergeCell ref="A36:A50"/>
    <mergeCell ref="B36:F36"/>
    <mergeCell ref="B43:D43"/>
    <mergeCell ref="B44:F44"/>
    <mergeCell ref="B50:D50"/>
    <mergeCell ref="A18:A34"/>
    <mergeCell ref="B18:F18"/>
    <mergeCell ref="B25:D25"/>
    <mergeCell ref="B26:F26"/>
    <mergeCell ref="B34:D34"/>
    <mergeCell ref="A1:A16"/>
    <mergeCell ref="B1:F1"/>
    <mergeCell ref="B7:D7"/>
    <mergeCell ref="B8:F8"/>
    <mergeCell ref="B16:D16"/>
    <mergeCell ref="A52:A67"/>
    <mergeCell ref="B52:F52"/>
    <mergeCell ref="B59:D59"/>
    <mergeCell ref="B60:F60"/>
    <mergeCell ref="B67:D67"/>
    <mergeCell ref="A86:A101"/>
    <mergeCell ref="B86:F86"/>
    <mergeCell ref="B93:D93"/>
    <mergeCell ref="B94:F94"/>
    <mergeCell ref="B101:D101"/>
    <mergeCell ref="A103:A118"/>
    <mergeCell ref="B103:F103"/>
    <mergeCell ref="B110:D110"/>
    <mergeCell ref="B111:F111"/>
    <mergeCell ref="B118:D118"/>
    <mergeCell ref="A120:A135"/>
    <mergeCell ref="B120:F120"/>
    <mergeCell ref="B127:D127"/>
    <mergeCell ref="B128:F128"/>
    <mergeCell ref="B135:D135"/>
    <mergeCell ref="A137:A152"/>
    <mergeCell ref="B137:F137"/>
    <mergeCell ref="B144:D144"/>
    <mergeCell ref="B145:F145"/>
    <mergeCell ref="B152:D152"/>
    <mergeCell ref="A171:A186"/>
    <mergeCell ref="B171:F171"/>
    <mergeCell ref="B178:D178"/>
    <mergeCell ref="B179:F179"/>
    <mergeCell ref="B186:D186"/>
    <mergeCell ref="A188:A205"/>
    <mergeCell ref="B188:F188"/>
    <mergeCell ref="B197:D197"/>
    <mergeCell ref="B198:F198"/>
    <mergeCell ref="B205:D20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T18"/>
  <sheetViews>
    <sheetView topLeftCell="A10" workbookViewId="0"/>
  </sheetViews>
  <sheetFormatPr defaultRowHeight="15" x14ac:dyDescent="0.25"/>
  <cols>
    <col min="1" max="1" width="6.140625" customWidth="1"/>
    <col min="3" max="3" width="63.7109375" customWidth="1"/>
    <col min="4" max="5" width="10.85546875" customWidth="1"/>
    <col min="6" max="6" width="14.85546875" customWidth="1"/>
    <col min="7" max="7" width="15" customWidth="1"/>
    <col min="9" max="9" width="6.85546875" customWidth="1"/>
    <col min="10" max="10" width="46" bestFit="1" customWidth="1"/>
    <col min="11" max="12" width="11.140625" customWidth="1"/>
    <col min="13" max="13" width="15.5703125" customWidth="1"/>
    <col min="17" max="17" width="54.5703125" bestFit="1" customWidth="1"/>
    <col min="18" max="19" width="10.85546875" customWidth="1"/>
    <col min="20" max="20" width="12.42578125" customWidth="1"/>
    <col min="23" max="23" width="55" customWidth="1"/>
    <col min="24" max="24" width="10.140625" bestFit="1" customWidth="1"/>
    <col min="25" max="25" width="10.140625" customWidth="1"/>
    <col min="26" max="26" width="12" bestFit="1" customWidth="1"/>
    <col min="27" max="27" width="16.85546875" bestFit="1" customWidth="1"/>
    <col min="29" max="29" width="38" customWidth="1"/>
    <col min="30" max="30" width="10.42578125" bestFit="1" customWidth="1"/>
    <col min="31" max="31" width="22.7109375" customWidth="1"/>
    <col min="39" max="39" width="56.85546875" bestFit="1" customWidth="1"/>
    <col min="40" max="40" width="11" customWidth="1"/>
    <col min="41" max="41" width="15.85546875" customWidth="1"/>
    <col min="43" max="43" width="10" bestFit="1" customWidth="1"/>
  </cols>
  <sheetData>
    <row r="1" spans="1:46" x14ac:dyDescent="0.25">
      <c r="C1" s="36" t="s">
        <v>35</v>
      </c>
      <c r="D1" s="36"/>
      <c r="E1" s="36"/>
      <c r="F1" s="36"/>
      <c r="G1" s="36"/>
      <c r="I1" s="1"/>
      <c r="J1" s="37" t="s">
        <v>36</v>
      </c>
      <c r="K1" s="38"/>
      <c r="L1" s="38"/>
      <c r="M1" s="38"/>
      <c r="N1" s="39"/>
      <c r="O1" s="1"/>
      <c r="Q1" s="36" t="s">
        <v>37</v>
      </c>
      <c r="R1" s="36"/>
      <c r="S1" s="36"/>
      <c r="T1" s="36"/>
      <c r="U1" s="36"/>
      <c r="W1" s="37" t="s">
        <v>75</v>
      </c>
      <c r="X1" s="38"/>
      <c r="Y1" s="38"/>
      <c r="Z1" s="38"/>
      <c r="AA1" s="39"/>
      <c r="AB1" s="1"/>
      <c r="AC1" s="37" t="s">
        <v>80</v>
      </c>
      <c r="AD1" s="38"/>
      <c r="AE1" s="38"/>
      <c r="AF1" s="38"/>
      <c r="AG1" s="39"/>
      <c r="AH1" s="1"/>
      <c r="AI1" s="1"/>
      <c r="AJ1" s="1"/>
      <c r="AK1" s="1"/>
      <c r="AM1" s="37" t="s">
        <v>38</v>
      </c>
      <c r="AN1" s="38"/>
      <c r="AO1" s="38"/>
      <c r="AP1" s="38"/>
      <c r="AQ1" s="38"/>
      <c r="AR1" s="38"/>
      <c r="AS1" s="38"/>
      <c r="AT1" s="39"/>
    </row>
    <row r="2" spans="1:46" ht="45" x14ac:dyDescent="0.25">
      <c r="A2" s="1" t="s">
        <v>25</v>
      </c>
      <c r="B2" s="13" t="s">
        <v>21</v>
      </c>
      <c r="C2" s="1" t="s">
        <v>14</v>
      </c>
      <c r="D2" s="1" t="s">
        <v>17</v>
      </c>
      <c r="E2" s="1" t="s">
        <v>57</v>
      </c>
      <c r="F2" s="11" t="s">
        <v>19</v>
      </c>
      <c r="G2" s="1" t="s">
        <v>15</v>
      </c>
      <c r="J2" s="1" t="s">
        <v>14</v>
      </c>
      <c r="K2" s="1" t="s">
        <v>17</v>
      </c>
      <c r="L2" s="1"/>
      <c r="M2" s="11" t="s">
        <v>19</v>
      </c>
      <c r="N2" s="1" t="s">
        <v>15</v>
      </c>
      <c r="Q2" s="16" t="s">
        <v>14</v>
      </c>
      <c r="R2" s="1" t="s">
        <v>17</v>
      </c>
      <c r="S2" s="1"/>
      <c r="T2" s="10" t="s">
        <v>18</v>
      </c>
      <c r="U2" s="1" t="s">
        <v>15</v>
      </c>
      <c r="W2" s="16" t="s">
        <v>14</v>
      </c>
      <c r="X2" s="1" t="s">
        <v>17</v>
      </c>
      <c r="Y2" s="1" t="s">
        <v>57</v>
      </c>
      <c r="Z2" s="10" t="s">
        <v>18</v>
      </c>
      <c r="AA2" s="1" t="s">
        <v>15</v>
      </c>
      <c r="AC2" s="16" t="s">
        <v>14</v>
      </c>
      <c r="AD2" s="1" t="s">
        <v>17</v>
      </c>
      <c r="AE2" s="1" t="s">
        <v>57</v>
      </c>
      <c r="AF2" s="10" t="s">
        <v>18</v>
      </c>
      <c r="AG2" s="1" t="s">
        <v>15</v>
      </c>
      <c r="AM2" s="1" t="s">
        <v>14</v>
      </c>
      <c r="AN2" s="1" t="s">
        <v>17</v>
      </c>
      <c r="AO2" s="1" t="s">
        <v>57</v>
      </c>
      <c r="AP2" s="11" t="s">
        <v>19</v>
      </c>
      <c r="AQ2" s="1" t="s">
        <v>15</v>
      </c>
    </row>
    <row r="3" spans="1:46" ht="30" x14ac:dyDescent="0.25">
      <c r="A3" s="1">
        <v>1</v>
      </c>
      <c r="B3" s="17">
        <v>45748</v>
      </c>
      <c r="C3" s="10" t="s">
        <v>41</v>
      </c>
      <c r="D3" s="1" t="s">
        <v>33</v>
      </c>
      <c r="E3" s="1"/>
      <c r="F3" s="9">
        <v>45748</v>
      </c>
      <c r="G3" s="1">
        <f>1013776512+11322298</f>
        <v>1025098810</v>
      </c>
      <c r="J3" s="1" t="s">
        <v>39</v>
      </c>
      <c r="K3" s="1" t="s">
        <v>40</v>
      </c>
      <c r="L3" s="1"/>
      <c r="M3" s="16" t="s">
        <v>16</v>
      </c>
      <c r="N3" s="1">
        <v>497537</v>
      </c>
      <c r="Q3" s="1" t="s">
        <v>42</v>
      </c>
      <c r="R3" s="1" t="s">
        <v>40</v>
      </c>
      <c r="S3" s="1"/>
      <c r="T3" s="16" t="s">
        <v>16</v>
      </c>
      <c r="U3" s="1">
        <v>3658288</v>
      </c>
      <c r="W3" s="1"/>
      <c r="X3" s="1"/>
      <c r="Y3" s="1"/>
      <c r="Z3" s="16"/>
      <c r="AA3" s="1"/>
      <c r="AC3" s="1"/>
      <c r="AD3" s="1"/>
      <c r="AE3" s="1"/>
      <c r="AF3" s="16"/>
      <c r="AG3" s="1"/>
      <c r="AM3" s="1"/>
      <c r="AN3" s="1"/>
      <c r="AO3" s="16"/>
      <c r="AP3" s="1"/>
    </row>
    <row r="4" spans="1:46" ht="20.100000000000001" customHeight="1" x14ac:dyDescent="0.25">
      <c r="A4" s="1">
        <v>2</v>
      </c>
      <c r="B4" s="17">
        <v>45780</v>
      </c>
      <c r="C4" s="25" t="s">
        <v>48</v>
      </c>
      <c r="D4" s="1" t="s">
        <v>47</v>
      </c>
      <c r="E4" s="1"/>
      <c r="F4" s="9">
        <v>45778</v>
      </c>
      <c r="G4" s="1">
        <v>1184068144</v>
      </c>
      <c r="J4" s="1" t="s">
        <v>50</v>
      </c>
      <c r="K4" s="1" t="s">
        <v>49</v>
      </c>
      <c r="L4" s="1"/>
      <c r="M4" s="1" t="s">
        <v>20</v>
      </c>
      <c r="N4" s="1">
        <v>497537</v>
      </c>
      <c r="Q4" s="1" t="s">
        <v>51</v>
      </c>
      <c r="R4" s="1" t="s">
        <v>49</v>
      </c>
      <c r="S4" s="1"/>
      <c r="T4" s="16" t="s">
        <v>20</v>
      </c>
      <c r="U4" s="1">
        <v>3657970</v>
      </c>
      <c r="W4" s="1"/>
      <c r="X4" s="1"/>
      <c r="Y4" s="1"/>
      <c r="Z4" s="16"/>
      <c r="AA4" s="1"/>
      <c r="AC4" s="1"/>
      <c r="AD4" s="1"/>
      <c r="AE4" s="1"/>
      <c r="AF4" s="16"/>
      <c r="AG4" s="1"/>
      <c r="AM4" s="1"/>
      <c r="AN4" s="1"/>
      <c r="AO4" s="16"/>
      <c r="AP4" s="1"/>
    </row>
    <row r="5" spans="1:46" ht="51.75" customHeight="1" x14ac:dyDescent="0.25">
      <c r="A5" s="1">
        <v>3</v>
      </c>
      <c r="B5" s="26">
        <v>45809</v>
      </c>
      <c r="C5" s="25" t="s">
        <v>62</v>
      </c>
      <c r="D5" s="10" t="s">
        <v>63</v>
      </c>
      <c r="E5" s="1" t="s">
        <v>64</v>
      </c>
      <c r="F5" s="9">
        <v>45809</v>
      </c>
      <c r="G5" s="1">
        <f>1202305568+1661898+479577427</f>
        <v>1683544893</v>
      </c>
      <c r="J5" s="1" t="s">
        <v>69</v>
      </c>
      <c r="K5" s="1" t="s">
        <v>60</v>
      </c>
      <c r="L5" s="1" t="s">
        <v>58</v>
      </c>
      <c r="M5" s="1" t="s">
        <v>22</v>
      </c>
      <c r="N5" s="1">
        <v>497537</v>
      </c>
      <c r="Q5" s="1" t="s">
        <v>59</v>
      </c>
      <c r="R5" s="1" t="s">
        <v>60</v>
      </c>
      <c r="S5" s="1" t="s">
        <v>61</v>
      </c>
      <c r="T5" s="16" t="s">
        <v>22</v>
      </c>
      <c r="U5" s="1">
        <v>3657970</v>
      </c>
      <c r="W5" s="1"/>
      <c r="X5" s="1"/>
      <c r="Y5" s="1"/>
      <c r="Z5" s="16"/>
      <c r="AA5" s="1"/>
      <c r="AC5" s="1"/>
      <c r="AD5" s="1"/>
      <c r="AE5" s="1"/>
      <c r="AF5" s="16"/>
      <c r="AG5" s="1"/>
      <c r="AM5" s="1"/>
      <c r="AN5" s="1"/>
      <c r="AO5" s="16"/>
      <c r="AP5" s="1"/>
    </row>
    <row r="6" spans="1:46" ht="31.5" customHeight="1" x14ac:dyDescent="0.25">
      <c r="A6" s="1">
        <v>4</v>
      </c>
      <c r="B6" s="26">
        <v>45839</v>
      </c>
      <c r="C6" s="25" t="s">
        <v>66</v>
      </c>
      <c r="D6" s="10" t="s">
        <v>67</v>
      </c>
      <c r="E6" s="1" t="s">
        <v>68</v>
      </c>
      <c r="F6" s="9">
        <v>45839</v>
      </c>
      <c r="G6" s="1">
        <f>1193354068+939247</f>
        <v>1194293315</v>
      </c>
      <c r="J6" s="1" t="s">
        <v>70</v>
      </c>
      <c r="K6" s="1" t="s">
        <v>71</v>
      </c>
      <c r="L6" s="1" t="s">
        <v>72</v>
      </c>
      <c r="M6" s="1" t="s">
        <v>23</v>
      </c>
      <c r="N6" s="1">
        <v>506460</v>
      </c>
      <c r="Q6" s="1" t="s">
        <v>73</v>
      </c>
      <c r="R6" s="1" t="s">
        <v>71</v>
      </c>
      <c r="S6" s="1" t="s">
        <v>74</v>
      </c>
      <c r="T6" s="16" t="s">
        <v>23</v>
      </c>
      <c r="U6" s="1">
        <v>3657970</v>
      </c>
      <c r="W6" s="1" t="s">
        <v>76</v>
      </c>
      <c r="X6" s="1" t="s">
        <v>78</v>
      </c>
      <c r="Y6" s="1" t="s">
        <v>77</v>
      </c>
      <c r="Z6" s="16" t="s">
        <v>79</v>
      </c>
      <c r="AA6" s="1">
        <f>4523894+21246409</f>
        <v>25770303</v>
      </c>
      <c r="AC6" s="1"/>
      <c r="AD6" s="1"/>
      <c r="AE6" s="1"/>
      <c r="AF6" s="16"/>
      <c r="AG6" s="1"/>
      <c r="AM6" s="1"/>
      <c r="AN6" s="1"/>
      <c r="AO6" s="16"/>
      <c r="AP6" s="1"/>
    </row>
    <row r="7" spans="1:46" ht="60" x14ac:dyDescent="0.25">
      <c r="A7" s="1">
        <v>5</v>
      </c>
      <c r="B7" s="26">
        <v>45870</v>
      </c>
      <c r="C7" s="25" t="s">
        <v>83</v>
      </c>
      <c r="D7" s="10" t="s">
        <v>81</v>
      </c>
      <c r="E7" s="1" t="s">
        <v>82</v>
      </c>
      <c r="F7" s="9">
        <v>45870</v>
      </c>
      <c r="G7" s="1">
        <f>1139451448+17700538</f>
        <v>1157151986</v>
      </c>
      <c r="J7" s="1" t="s">
        <v>84</v>
      </c>
      <c r="K7" s="1" t="s">
        <v>85</v>
      </c>
      <c r="L7" s="1" t="s">
        <v>109</v>
      </c>
      <c r="M7" s="1" t="s">
        <v>28</v>
      </c>
      <c r="N7" s="1">
        <v>506460</v>
      </c>
      <c r="Q7" s="10" t="s">
        <v>91</v>
      </c>
      <c r="R7" s="1" t="s">
        <v>85</v>
      </c>
      <c r="S7" s="1" t="s">
        <v>92</v>
      </c>
      <c r="T7" s="16" t="s">
        <v>28</v>
      </c>
      <c r="U7" s="1">
        <f>3657970+2189083</f>
        <v>5847053</v>
      </c>
      <c r="W7" s="1" t="s">
        <v>86</v>
      </c>
      <c r="X7" s="1" t="s">
        <v>87</v>
      </c>
      <c r="Y7" s="1" t="s">
        <v>88</v>
      </c>
      <c r="Z7" s="1" t="s">
        <v>89</v>
      </c>
      <c r="AA7" s="1">
        <v>31098136</v>
      </c>
      <c r="AC7" s="1"/>
      <c r="AD7" s="1"/>
      <c r="AE7" s="1"/>
      <c r="AF7" s="16"/>
      <c r="AG7" s="1"/>
      <c r="AM7" s="1"/>
      <c r="AN7" s="1"/>
      <c r="AO7" s="16"/>
      <c r="AP7" s="1"/>
    </row>
    <row r="8" spans="1:46" ht="60" x14ac:dyDescent="0.25">
      <c r="A8" s="1">
        <v>6</v>
      </c>
      <c r="B8" s="26">
        <v>45901</v>
      </c>
      <c r="C8" s="25" t="s">
        <v>104</v>
      </c>
      <c r="D8" s="10" t="s">
        <v>105</v>
      </c>
      <c r="E8" s="1" t="s">
        <v>106</v>
      </c>
      <c r="F8" s="9">
        <v>45901</v>
      </c>
      <c r="G8" s="1">
        <f>1100467948+12097304</f>
        <v>1112565252</v>
      </c>
      <c r="J8" s="1" t="s">
        <v>107</v>
      </c>
      <c r="K8" s="1" t="s">
        <v>108</v>
      </c>
      <c r="L8" s="1" t="s">
        <v>110</v>
      </c>
      <c r="M8" s="1" t="s">
        <v>26</v>
      </c>
      <c r="N8" s="1">
        <v>490122</v>
      </c>
      <c r="Q8" s="10" t="s">
        <v>111</v>
      </c>
      <c r="R8" s="1" t="s">
        <v>112</v>
      </c>
      <c r="S8" s="1" t="s">
        <v>113</v>
      </c>
      <c r="T8" s="16" t="s">
        <v>26</v>
      </c>
      <c r="U8" s="1">
        <v>3656655</v>
      </c>
      <c r="W8" s="1" t="s">
        <v>114</v>
      </c>
      <c r="X8" s="1" t="s">
        <v>115</v>
      </c>
      <c r="Y8" s="1" t="s">
        <v>116</v>
      </c>
      <c r="Z8" s="1" t="s">
        <v>117</v>
      </c>
      <c r="AA8" s="1">
        <f>48150040+ 49551671</f>
        <v>97701711</v>
      </c>
      <c r="AC8" s="1"/>
      <c r="AD8" s="1"/>
      <c r="AE8" s="1"/>
      <c r="AF8" s="16"/>
      <c r="AG8" s="1"/>
      <c r="AM8" s="1"/>
      <c r="AN8" s="1"/>
      <c r="AO8" s="16"/>
      <c r="AP8" s="1"/>
    </row>
    <row r="9" spans="1:46" ht="60" x14ac:dyDescent="0.25">
      <c r="A9" s="1">
        <v>7</v>
      </c>
      <c r="B9" s="26">
        <v>45931</v>
      </c>
      <c r="C9" s="25" t="s">
        <v>131</v>
      </c>
      <c r="D9" s="10" t="s">
        <v>130</v>
      </c>
      <c r="E9" s="1" t="s">
        <v>132</v>
      </c>
      <c r="F9" s="9">
        <v>45931</v>
      </c>
      <c r="G9" s="1">
        <f>1268781532+1128577524+14331656</f>
        <v>2411690712</v>
      </c>
      <c r="J9" s="1" t="s">
        <v>133</v>
      </c>
      <c r="K9" s="1" t="s">
        <v>134</v>
      </c>
      <c r="L9" s="1" t="s">
        <v>135</v>
      </c>
      <c r="M9" s="1" t="s">
        <v>27</v>
      </c>
      <c r="N9" s="1">
        <v>506460</v>
      </c>
      <c r="Q9" s="10" t="s">
        <v>136</v>
      </c>
      <c r="R9" s="1" t="s">
        <v>134</v>
      </c>
      <c r="S9" s="1" t="s">
        <v>137</v>
      </c>
      <c r="T9" s="29" t="s">
        <v>27</v>
      </c>
      <c r="U9" s="12">
        <v>3655572</v>
      </c>
      <c r="W9" s="10" t="s">
        <v>202</v>
      </c>
      <c r="X9" s="1" t="s">
        <v>134</v>
      </c>
      <c r="Y9" s="1" t="s">
        <v>138</v>
      </c>
      <c r="Z9" s="16" t="s">
        <v>139</v>
      </c>
      <c r="AA9" s="1">
        <f>2905470+348343</f>
        <v>3253813</v>
      </c>
      <c r="AC9" s="1"/>
      <c r="AD9" s="1"/>
      <c r="AE9" s="1"/>
      <c r="AF9" s="16"/>
      <c r="AG9" s="1"/>
      <c r="AM9" s="1"/>
      <c r="AN9" s="1"/>
      <c r="AO9" s="16"/>
      <c r="AP9" s="1"/>
    </row>
    <row r="10" spans="1:46" ht="61.5" customHeight="1" x14ac:dyDescent="0.25">
      <c r="A10" s="1">
        <v>8</v>
      </c>
      <c r="B10" s="26">
        <v>45962</v>
      </c>
      <c r="C10" s="25" t="s">
        <v>141</v>
      </c>
      <c r="D10" s="10" t="s">
        <v>142</v>
      </c>
      <c r="E10" s="1" t="s">
        <v>143</v>
      </c>
      <c r="F10" s="9">
        <v>45962</v>
      </c>
      <c r="G10" s="1">
        <f>1011155312+1245680+11763318</f>
        <v>1024164310</v>
      </c>
      <c r="J10" s="1" t="s">
        <v>144</v>
      </c>
      <c r="K10" s="1" t="s">
        <v>145</v>
      </c>
      <c r="L10" s="1" t="s">
        <v>146</v>
      </c>
      <c r="M10" s="1" t="s">
        <v>29</v>
      </c>
      <c r="N10" s="1">
        <v>490122</v>
      </c>
      <c r="Q10" s="10" t="s">
        <v>147</v>
      </c>
      <c r="R10" s="1" t="s">
        <v>145</v>
      </c>
      <c r="S10" s="1" t="s">
        <v>148</v>
      </c>
      <c r="T10" s="29" t="s">
        <v>29</v>
      </c>
      <c r="U10" s="12">
        <v>3655572</v>
      </c>
      <c r="W10" s="1" t="s">
        <v>149</v>
      </c>
      <c r="X10" s="1" t="s">
        <v>150</v>
      </c>
      <c r="Y10" s="1" t="s">
        <v>151</v>
      </c>
      <c r="Z10" s="16" t="s">
        <v>152</v>
      </c>
      <c r="AA10" s="28">
        <v>12809974</v>
      </c>
      <c r="AC10" s="10" t="s">
        <v>153</v>
      </c>
      <c r="AD10" s="1" t="s">
        <v>154</v>
      </c>
      <c r="AE10" s="1" t="s">
        <v>155</v>
      </c>
      <c r="AF10" s="16" t="s">
        <v>28</v>
      </c>
      <c r="AG10" s="1">
        <f>-4694188+4160856</f>
        <v>-533332</v>
      </c>
      <c r="AM10" s="1"/>
      <c r="AN10" s="1"/>
      <c r="AO10" s="16"/>
      <c r="AP10" s="1"/>
      <c r="AQ10" s="1"/>
    </row>
    <row r="11" spans="1:46" ht="61.5" customHeight="1" x14ac:dyDescent="0.25">
      <c r="A11" s="1">
        <v>9</v>
      </c>
      <c r="B11" s="26">
        <v>45992</v>
      </c>
      <c r="C11" s="25" t="s">
        <v>156</v>
      </c>
      <c r="D11" s="10" t="s">
        <v>157</v>
      </c>
      <c r="E11" s="1" t="s">
        <v>158</v>
      </c>
      <c r="F11" s="9">
        <v>45992</v>
      </c>
      <c r="G11" s="1">
        <f>1178698896 +2092221</f>
        <v>1180791117</v>
      </c>
      <c r="J11" s="1" t="s">
        <v>159</v>
      </c>
      <c r="K11" s="1" t="s">
        <v>160</v>
      </c>
      <c r="L11" s="1" t="s">
        <v>161</v>
      </c>
      <c r="M11" s="1" t="s">
        <v>30</v>
      </c>
      <c r="N11" s="1">
        <v>506460</v>
      </c>
      <c r="Q11" s="10" t="s">
        <v>162</v>
      </c>
      <c r="R11" s="1" t="s">
        <v>160</v>
      </c>
      <c r="S11" s="1" t="s">
        <v>163</v>
      </c>
      <c r="T11" s="29" t="s">
        <v>30</v>
      </c>
      <c r="U11" s="12">
        <v>3629344</v>
      </c>
      <c r="W11" s="1" t="s">
        <v>164</v>
      </c>
      <c r="X11" s="1" t="s">
        <v>165</v>
      </c>
      <c r="Y11" s="1" t="s">
        <v>166</v>
      </c>
      <c r="Z11" s="16" t="s">
        <v>167</v>
      </c>
      <c r="AA11" s="28">
        <v>1952431</v>
      </c>
      <c r="AC11" s="10"/>
      <c r="AD11" s="1"/>
      <c r="AE11" s="1"/>
      <c r="AF11" s="16"/>
      <c r="AG11" s="1"/>
      <c r="AM11" s="1"/>
      <c r="AN11" s="1"/>
      <c r="AO11" s="16"/>
      <c r="AP11" s="1"/>
      <c r="AQ11" s="1"/>
    </row>
    <row r="12" spans="1:46" ht="61.5" customHeight="1" x14ac:dyDescent="0.25">
      <c r="A12" s="1">
        <v>10</v>
      </c>
      <c r="B12" s="26">
        <v>46023</v>
      </c>
      <c r="C12" s="25" t="s">
        <v>175</v>
      </c>
      <c r="D12" s="10" t="s">
        <v>174</v>
      </c>
      <c r="E12" s="1" t="s">
        <v>176</v>
      </c>
      <c r="F12" s="9">
        <v>46023</v>
      </c>
      <c r="G12" s="1">
        <f>1185259864+869876735+12400869</f>
        <v>2067537468</v>
      </c>
      <c r="J12" s="10" t="s">
        <v>179</v>
      </c>
      <c r="K12" s="1" t="s">
        <v>177</v>
      </c>
      <c r="L12" s="1" t="s">
        <v>178</v>
      </c>
      <c r="M12" s="1" t="s">
        <v>31</v>
      </c>
      <c r="N12" s="1">
        <f>506460+30667907+4064034</f>
        <v>35238401</v>
      </c>
      <c r="Q12" s="10" t="s">
        <v>180</v>
      </c>
      <c r="R12" s="1" t="s">
        <v>181</v>
      </c>
      <c r="S12" s="1" t="s">
        <v>182</v>
      </c>
      <c r="T12" s="29" t="s">
        <v>31</v>
      </c>
      <c r="U12" s="12">
        <f>3627977+67117</f>
        <v>3695094</v>
      </c>
      <c r="W12" s="1" t="s">
        <v>183</v>
      </c>
      <c r="X12" s="1" t="s">
        <v>184</v>
      </c>
      <c r="Y12" s="1" t="s">
        <v>185</v>
      </c>
      <c r="Z12" s="16" t="s">
        <v>186</v>
      </c>
      <c r="AA12" s="28">
        <v>1090698</v>
      </c>
      <c r="AC12" s="10"/>
      <c r="AD12" s="1"/>
      <c r="AE12" s="1"/>
      <c r="AF12" s="16"/>
      <c r="AG12" s="1"/>
      <c r="AM12" s="10" t="s">
        <v>187</v>
      </c>
      <c r="AN12" t="s">
        <v>189</v>
      </c>
      <c r="AO12" s="16" t="s">
        <v>188</v>
      </c>
      <c r="AP12" s="1" t="s">
        <v>31</v>
      </c>
      <c r="AQ12" s="1">
        <f>35937317+343314213+94613914</f>
        <v>473865444</v>
      </c>
    </row>
    <row r="13" spans="1:46" ht="61.5" customHeight="1" x14ac:dyDescent="0.25">
      <c r="A13" s="1">
        <v>11</v>
      </c>
      <c r="B13" s="26">
        <v>46054</v>
      </c>
      <c r="C13" s="25" t="s">
        <v>194</v>
      </c>
      <c r="D13" s="10" t="s">
        <v>195</v>
      </c>
      <c r="E13" s="1" t="s">
        <v>196</v>
      </c>
      <c r="F13" s="9">
        <v>46054</v>
      </c>
      <c r="G13" s="1">
        <f>-267494+1264877520+6082974</f>
        <v>1270693000</v>
      </c>
      <c r="J13" s="10" t="s">
        <v>197</v>
      </c>
      <c r="K13" s="1" t="s">
        <v>198</v>
      </c>
      <c r="L13" s="1" t="s">
        <v>199</v>
      </c>
      <c r="M13" s="1" t="s">
        <v>32</v>
      </c>
      <c r="N13" s="1">
        <v>457448</v>
      </c>
      <c r="Q13" s="10" t="s">
        <v>200</v>
      </c>
      <c r="R13" s="1" t="s">
        <v>198</v>
      </c>
      <c r="S13" s="1" t="s">
        <v>201</v>
      </c>
      <c r="T13" s="29" t="s">
        <v>32</v>
      </c>
      <c r="U13" s="12">
        <v>3627977</v>
      </c>
      <c r="W13" s="1" t="s">
        <v>206</v>
      </c>
      <c r="X13" s="1" t="s">
        <v>207</v>
      </c>
      <c r="Y13" s="1" t="s">
        <v>208</v>
      </c>
      <c r="Z13" s="16" t="s">
        <v>209</v>
      </c>
      <c r="AA13" s="28">
        <v>665523</v>
      </c>
      <c r="AC13" s="10" t="s">
        <v>203</v>
      </c>
      <c r="AD13" s="2">
        <v>46010</v>
      </c>
      <c r="AE13" s="1" t="s">
        <v>204</v>
      </c>
      <c r="AF13" s="16"/>
      <c r="AG13" s="1">
        <v>225751</v>
      </c>
      <c r="AM13" s="10" t="s">
        <v>205</v>
      </c>
      <c r="AN13" s="4">
        <v>46031</v>
      </c>
      <c r="AO13" s="16"/>
      <c r="AP13" s="1"/>
      <c r="AQ13" s="1">
        <f>117763158+55827632</f>
        <v>173590790</v>
      </c>
    </row>
    <row r="14" spans="1:46" ht="60" x14ac:dyDescent="0.25">
      <c r="A14" s="1">
        <v>11</v>
      </c>
      <c r="B14" s="26">
        <v>46082</v>
      </c>
      <c r="C14" s="25" t="s">
        <v>221</v>
      </c>
      <c r="D14" s="10" t="s">
        <v>222</v>
      </c>
      <c r="E14" s="1" t="s">
        <v>223</v>
      </c>
      <c r="F14" s="9">
        <v>46082</v>
      </c>
      <c r="G14" s="1">
        <f>1364805260+636881281+89923+1195497</f>
        <v>2002971961</v>
      </c>
      <c r="J14" s="10" t="s">
        <v>213</v>
      </c>
      <c r="K14" s="1" t="s">
        <v>214</v>
      </c>
      <c r="L14" s="1" t="s">
        <v>215</v>
      </c>
      <c r="M14" s="1" t="s">
        <v>34</v>
      </c>
      <c r="N14" s="1">
        <v>506460</v>
      </c>
      <c r="Q14" s="10" t="s">
        <v>216</v>
      </c>
      <c r="R14" s="1" t="s">
        <v>214</v>
      </c>
      <c r="S14" s="1" t="s">
        <v>201</v>
      </c>
      <c r="T14" s="29" t="s">
        <v>32</v>
      </c>
      <c r="U14" s="12">
        <v>3627971</v>
      </c>
      <c r="W14" s="10" t="s">
        <v>224</v>
      </c>
      <c r="X14" s="1" t="s">
        <v>218</v>
      </c>
      <c r="Y14" s="1" t="s">
        <v>219</v>
      </c>
      <c r="Z14" s="16" t="s">
        <v>220</v>
      </c>
      <c r="AA14" s="28">
        <f>1632147+1316001+2414238</f>
        <v>5362386</v>
      </c>
      <c r="AC14" s="10"/>
      <c r="AD14" s="2"/>
      <c r="AE14" s="1"/>
      <c r="AF14" s="16"/>
      <c r="AG14" s="1"/>
      <c r="AM14" s="10"/>
      <c r="AN14" s="4"/>
      <c r="AO14" s="16"/>
      <c r="AP14" s="1"/>
      <c r="AQ14" s="1"/>
    </row>
    <row r="18" spans="4:7" x14ac:dyDescent="0.25">
      <c r="D18" s="1"/>
      <c r="G18" s="1"/>
    </row>
  </sheetData>
  <mergeCells count="6">
    <mergeCell ref="C1:G1"/>
    <mergeCell ref="J1:N1"/>
    <mergeCell ref="Q1:U1"/>
    <mergeCell ref="AM1:AT1"/>
    <mergeCell ref="W1:AA1"/>
    <mergeCell ref="AC1:A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tabSelected="1" workbookViewId="0">
      <selection activeCell="H17" sqref="H17"/>
    </sheetView>
  </sheetViews>
  <sheetFormatPr defaultRowHeight="15" x14ac:dyDescent="0.25"/>
  <cols>
    <col min="2" max="2" width="18.28515625" bestFit="1" customWidth="1"/>
    <col min="3" max="3" width="17.7109375" customWidth="1"/>
    <col min="4" max="4" width="21" customWidth="1"/>
    <col min="5" max="5" width="21.7109375" customWidth="1"/>
    <col min="6" max="6" width="19.140625" customWidth="1"/>
  </cols>
  <sheetData>
    <row r="1" spans="1:9" x14ac:dyDescent="0.25">
      <c r="A1" s="44" t="s">
        <v>239</v>
      </c>
      <c r="B1" s="44"/>
      <c r="C1" s="44"/>
      <c r="D1" s="44"/>
      <c r="E1" s="44"/>
      <c r="F1" s="44"/>
    </row>
    <row r="2" spans="1:9" x14ac:dyDescent="0.25">
      <c r="A2" s="43" t="s">
        <v>16</v>
      </c>
      <c r="B2" s="45" t="s">
        <v>225</v>
      </c>
      <c r="C2" s="45"/>
      <c r="D2" s="45"/>
      <c r="E2" s="45"/>
      <c r="F2" s="45"/>
    </row>
    <row r="3" spans="1:9" x14ac:dyDescent="0.25">
      <c r="A3" s="43"/>
      <c r="B3" s="3" t="s">
        <v>5</v>
      </c>
      <c r="C3" s="3" t="s">
        <v>6</v>
      </c>
      <c r="D3" s="3" t="s">
        <v>7</v>
      </c>
      <c r="E3" s="3" t="s">
        <v>8</v>
      </c>
      <c r="F3" s="3" t="s">
        <v>10</v>
      </c>
    </row>
    <row r="4" spans="1:9" ht="15.75" customHeight="1" x14ac:dyDescent="0.25">
      <c r="A4" s="43"/>
      <c r="B4" s="46" t="s">
        <v>1</v>
      </c>
      <c r="C4" s="2">
        <v>45748</v>
      </c>
      <c r="D4" s="2">
        <v>46117</v>
      </c>
      <c r="E4" s="1">
        <v>22359903</v>
      </c>
      <c r="F4" s="1" t="s">
        <v>2</v>
      </c>
    </row>
    <row r="5" spans="1:9" x14ac:dyDescent="0.25">
      <c r="A5" s="43"/>
      <c r="B5" s="46" t="s">
        <v>1</v>
      </c>
      <c r="C5" s="2">
        <v>46118</v>
      </c>
      <c r="D5" s="27">
        <v>46124</v>
      </c>
      <c r="E5" s="1">
        <v>-3460786</v>
      </c>
      <c r="F5" s="1" t="s">
        <v>4</v>
      </c>
    </row>
    <row r="6" spans="1:9" x14ac:dyDescent="0.25">
      <c r="A6" s="43"/>
      <c r="B6" s="46" t="s">
        <v>1</v>
      </c>
      <c r="C6" s="27">
        <v>46125</v>
      </c>
      <c r="D6" s="27">
        <v>46131</v>
      </c>
      <c r="E6" s="1">
        <v>-21000426</v>
      </c>
      <c r="F6" s="1" t="s">
        <v>4</v>
      </c>
    </row>
    <row r="7" spans="1:9" x14ac:dyDescent="0.25">
      <c r="A7" s="43"/>
      <c r="B7" s="46" t="s">
        <v>1</v>
      </c>
      <c r="C7" s="2">
        <v>46132</v>
      </c>
      <c r="D7" s="2">
        <v>46138</v>
      </c>
      <c r="E7" s="1">
        <v>178594801</v>
      </c>
      <c r="F7" s="1" t="s">
        <v>2</v>
      </c>
    </row>
    <row r="8" spans="1:9" x14ac:dyDescent="0.25">
      <c r="A8" s="43"/>
      <c r="B8" s="46" t="s">
        <v>1</v>
      </c>
      <c r="C8" s="2">
        <v>46139</v>
      </c>
      <c r="D8" s="2">
        <v>46145</v>
      </c>
      <c r="E8" s="1">
        <v>-8770534</v>
      </c>
      <c r="F8" s="1" t="s">
        <v>4</v>
      </c>
    </row>
    <row r="9" spans="1:9" ht="22.5" customHeight="1" x14ac:dyDescent="0.25">
      <c r="A9" s="43"/>
      <c r="B9" s="45"/>
      <c r="C9" s="45"/>
      <c r="D9" s="45"/>
      <c r="E9" s="3">
        <f>SUM(E4:E8)</f>
        <v>167722958</v>
      </c>
      <c r="F9" s="1"/>
    </row>
    <row r="10" spans="1:9" ht="22.5" customHeight="1" x14ac:dyDescent="0.25">
      <c r="A10" s="43"/>
      <c r="B10" s="45" t="s">
        <v>226</v>
      </c>
      <c r="C10" s="45"/>
      <c r="D10" s="45"/>
      <c r="E10" s="45"/>
      <c r="F10" s="45"/>
    </row>
    <row r="11" spans="1:9" x14ac:dyDescent="0.25">
      <c r="A11" s="43"/>
      <c r="B11" s="3" t="s">
        <v>0</v>
      </c>
      <c r="C11" s="3" t="s">
        <v>6</v>
      </c>
      <c r="D11" s="3" t="s">
        <v>7</v>
      </c>
      <c r="E11" s="3" t="s">
        <v>9</v>
      </c>
      <c r="F11" s="3" t="s">
        <v>10</v>
      </c>
    </row>
    <row r="12" spans="1:9" x14ac:dyDescent="0.25">
      <c r="A12" s="43"/>
      <c r="B12" s="46" t="s">
        <v>0</v>
      </c>
      <c r="C12" s="2">
        <v>45748</v>
      </c>
      <c r="D12" s="2">
        <v>46117</v>
      </c>
      <c r="E12" s="1">
        <v>3584522</v>
      </c>
      <c r="F12" s="1" t="s">
        <v>4</v>
      </c>
      <c r="I12">
        <v>0.95094719399999317</v>
      </c>
    </row>
    <row r="13" spans="1:9" x14ac:dyDescent="0.25">
      <c r="A13" s="43"/>
      <c r="B13" s="1" t="s">
        <v>0</v>
      </c>
      <c r="C13" s="2">
        <v>46118</v>
      </c>
      <c r="D13" s="27">
        <v>46124</v>
      </c>
      <c r="E13" s="1">
        <v>3629327</v>
      </c>
      <c r="F13" s="1" t="s">
        <v>4</v>
      </c>
      <c r="I13">
        <f>I12*1000000</f>
        <v>950947.19399999315</v>
      </c>
    </row>
    <row r="14" spans="1:9" x14ac:dyDescent="0.25">
      <c r="A14" s="43"/>
      <c r="B14" s="1" t="s">
        <v>0</v>
      </c>
      <c r="C14" s="27">
        <v>46125</v>
      </c>
      <c r="D14" s="27">
        <v>46131</v>
      </c>
      <c r="E14" s="1">
        <v>5141210</v>
      </c>
      <c r="F14" s="1" t="s">
        <v>4</v>
      </c>
    </row>
    <row r="15" spans="1:9" x14ac:dyDescent="0.25">
      <c r="A15" s="43"/>
      <c r="B15" s="1" t="s">
        <v>0</v>
      </c>
      <c r="C15" s="2">
        <v>46132</v>
      </c>
      <c r="D15" s="2">
        <v>46138</v>
      </c>
      <c r="E15" s="1">
        <v>4714511</v>
      </c>
      <c r="F15" s="1" t="s">
        <v>4</v>
      </c>
    </row>
    <row r="16" spans="1:9" x14ac:dyDescent="0.25">
      <c r="A16" s="43"/>
      <c r="B16" s="1" t="s">
        <v>0</v>
      </c>
      <c r="C16" s="2">
        <v>46139</v>
      </c>
      <c r="D16" s="2">
        <v>46145</v>
      </c>
      <c r="E16" s="1">
        <v>5953507</v>
      </c>
      <c r="F16" s="1" t="s">
        <v>4</v>
      </c>
    </row>
    <row r="17" spans="1:6" x14ac:dyDescent="0.25">
      <c r="A17" s="43"/>
      <c r="B17" s="45" t="s">
        <v>11</v>
      </c>
      <c r="C17" s="45"/>
      <c r="D17" s="45"/>
      <c r="E17" s="3">
        <f>SUM(E12:E16)</f>
        <v>23023077</v>
      </c>
      <c r="F17" s="1"/>
    </row>
  </sheetData>
  <mergeCells count="6">
    <mergeCell ref="A1:F1"/>
    <mergeCell ref="A2:A17"/>
    <mergeCell ref="B2:F2"/>
    <mergeCell ref="B9:D9"/>
    <mergeCell ref="B10:F10"/>
    <mergeCell ref="B17:D17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"/>
  <sheetViews>
    <sheetView view="pageBreakPreview" zoomScale="60" zoomScaleNormal="100" workbookViewId="0">
      <selection activeCell="A3" sqref="A3"/>
    </sheetView>
  </sheetViews>
  <sheetFormatPr defaultRowHeight="15" x14ac:dyDescent="0.25"/>
  <cols>
    <col min="3" max="3" width="27.85546875" bestFit="1" customWidth="1"/>
    <col min="7" max="7" width="11" bestFit="1" customWidth="1"/>
    <col min="8" max="8" width="1.7109375" customWidth="1"/>
    <col min="9" max="9" width="9.140625" hidden="1" customWidth="1"/>
    <col min="10" max="10" width="32" customWidth="1"/>
    <col min="11" max="11" width="11" customWidth="1"/>
    <col min="14" max="14" width="8.85546875" customWidth="1"/>
    <col min="15" max="15" width="1" hidden="1" customWidth="1"/>
    <col min="16" max="16" width="1.5703125" customWidth="1"/>
    <col min="17" max="17" width="30.42578125" customWidth="1"/>
    <col min="18" max="18" width="8.42578125" customWidth="1"/>
    <col min="19" max="19" width="9.140625" hidden="1" customWidth="1"/>
    <col min="21" max="21" width="9.85546875" bestFit="1" customWidth="1"/>
    <col min="22" max="22" width="4.85546875" customWidth="1"/>
    <col min="23" max="23" width="18.85546875" customWidth="1"/>
    <col min="28" max="28" width="3.85546875" customWidth="1"/>
    <col min="34" max="37" width="0" hidden="1" customWidth="1"/>
    <col min="38" max="38" width="3" customWidth="1"/>
    <col min="39" max="39" width="16.28515625" customWidth="1"/>
  </cols>
  <sheetData>
    <row r="1" spans="1:46" s="50" customFormat="1" ht="47.25" customHeight="1" x14ac:dyDescent="0.25">
      <c r="C1" s="43" t="s">
        <v>227</v>
      </c>
      <c r="D1" s="43"/>
      <c r="E1" s="43"/>
      <c r="F1" s="43"/>
      <c r="G1" s="43"/>
      <c r="I1" s="47"/>
      <c r="J1" s="43" t="s">
        <v>228</v>
      </c>
      <c r="K1" s="43"/>
      <c r="L1" s="43"/>
      <c r="M1" s="43"/>
      <c r="N1" s="43"/>
      <c r="O1" s="47"/>
      <c r="Q1" s="43" t="s">
        <v>229</v>
      </c>
      <c r="R1" s="43"/>
      <c r="S1" s="43"/>
      <c r="T1" s="43"/>
      <c r="U1" s="43"/>
      <c r="W1" s="43" t="s">
        <v>230</v>
      </c>
      <c r="X1" s="43"/>
      <c r="Y1" s="43"/>
      <c r="Z1" s="43"/>
      <c r="AA1" s="43"/>
      <c r="AC1" s="43" t="s">
        <v>80</v>
      </c>
      <c r="AD1" s="43"/>
      <c r="AE1" s="43"/>
      <c r="AF1" s="43"/>
      <c r="AG1" s="43"/>
      <c r="AH1" s="47"/>
      <c r="AI1" s="47"/>
      <c r="AJ1" s="47"/>
      <c r="AK1" s="47"/>
      <c r="AM1" s="56" t="s">
        <v>238</v>
      </c>
      <c r="AN1" s="56"/>
      <c r="AO1" s="56"/>
      <c r="AP1" s="56"/>
      <c r="AQ1" s="56"/>
      <c r="AR1" s="55"/>
      <c r="AS1" s="47"/>
      <c r="AT1" s="47"/>
    </row>
    <row r="2" spans="1:46" s="50" customFormat="1" ht="45" x14ac:dyDescent="0.25">
      <c r="A2" s="47" t="s">
        <v>25</v>
      </c>
      <c r="B2" s="48" t="s">
        <v>21</v>
      </c>
      <c r="C2" s="47" t="s">
        <v>14</v>
      </c>
      <c r="D2" s="47" t="s">
        <v>17</v>
      </c>
      <c r="E2" s="47" t="s">
        <v>57</v>
      </c>
      <c r="F2" s="49" t="s">
        <v>19</v>
      </c>
      <c r="G2" s="49" t="s">
        <v>15</v>
      </c>
      <c r="J2" s="47" t="s">
        <v>14</v>
      </c>
      <c r="K2" s="47" t="s">
        <v>17</v>
      </c>
      <c r="L2" s="47"/>
      <c r="M2" s="49" t="s">
        <v>19</v>
      </c>
      <c r="N2" s="49" t="s">
        <v>15</v>
      </c>
      <c r="Q2" s="35" t="s">
        <v>14</v>
      </c>
      <c r="R2" s="47" t="s">
        <v>17</v>
      </c>
      <c r="S2" s="47"/>
      <c r="T2" s="48" t="s">
        <v>18</v>
      </c>
      <c r="U2" s="48" t="s">
        <v>15</v>
      </c>
      <c r="W2" s="35" t="s">
        <v>14</v>
      </c>
      <c r="X2" s="47" t="s">
        <v>17</v>
      </c>
      <c r="Y2" s="47" t="s">
        <v>57</v>
      </c>
      <c r="Z2" s="48" t="s">
        <v>18</v>
      </c>
      <c r="AA2" s="48" t="s">
        <v>15</v>
      </c>
      <c r="AC2" s="35" t="s">
        <v>14</v>
      </c>
      <c r="AD2" s="47" t="s">
        <v>17</v>
      </c>
      <c r="AE2" s="48" t="s">
        <v>57</v>
      </c>
      <c r="AF2" s="48" t="s">
        <v>18</v>
      </c>
      <c r="AG2" s="48" t="s">
        <v>15</v>
      </c>
      <c r="AM2" s="47" t="s">
        <v>14</v>
      </c>
      <c r="AN2" s="47" t="s">
        <v>17</v>
      </c>
      <c r="AO2" s="47" t="s">
        <v>57</v>
      </c>
      <c r="AP2" s="49" t="s">
        <v>19</v>
      </c>
      <c r="AQ2" s="49" t="s">
        <v>15</v>
      </c>
    </row>
    <row r="3" spans="1:46" s="54" customFormat="1" ht="85.5" customHeight="1" x14ac:dyDescent="0.25">
      <c r="A3" s="49">
        <v>1</v>
      </c>
      <c r="B3" s="51">
        <v>46113</v>
      </c>
      <c r="C3" s="52" t="s">
        <v>231</v>
      </c>
      <c r="D3" s="48" t="s">
        <v>232</v>
      </c>
      <c r="E3" s="48" t="s">
        <v>234</v>
      </c>
      <c r="F3" s="53">
        <v>46113</v>
      </c>
      <c r="G3" s="48">
        <v>1216125704</v>
      </c>
      <c r="J3" s="48" t="s">
        <v>233</v>
      </c>
      <c r="K3" s="48" t="s">
        <v>235</v>
      </c>
      <c r="L3" s="48" t="s">
        <v>236</v>
      </c>
      <c r="M3" s="49" t="s">
        <v>16</v>
      </c>
      <c r="N3" s="48">
        <v>489311</v>
      </c>
      <c r="Q3" s="48" t="s">
        <v>237</v>
      </c>
      <c r="R3" s="48" t="s">
        <v>235</v>
      </c>
      <c r="S3" s="48"/>
      <c r="T3" s="49" t="s">
        <v>16</v>
      </c>
      <c r="U3" s="48">
        <v>3627977</v>
      </c>
      <c r="W3" s="48"/>
      <c r="X3" s="48"/>
      <c r="Y3" s="48"/>
      <c r="Z3" s="49"/>
      <c r="AA3" s="48"/>
      <c r="AC3" s="48"/>
      <c r="AD3" s="48"/>
      <c r="AE3" s="48"/>
      <c r="AF3" s="49"/>
      <c r="AG3" s="48"/>
      <c r="AM3" s="48"/>
      <c r="AN3" s="48"/>
      <c r="AO3" s="49"/>
      <c r="AP3" s="48"/>
      <c r="AQ3" s="48"/>
    </row>
  </sheetData>
  <mergeCells count="6">
    <mergeCell ref="C1:G1"/>
    <mergeCell ref="J1:N1"/>
    <mergeCell ref="Q1:U1"/>
    <mergeCell ref="W1:AA1"/>
    <mergeCell ref="AC1:AG1"/>
    <mergeCell ref="AM1:AQ1"/>
  </mergeCells>
  <pageMargins left="0.70866141732283461" right="0.70866141732283461" top="0.74803149606299213" bottom="0.74803149606299213" header="0.31496062992125984" footer="0.31496062992125984"/>
  <pageSetup paperSize="9" scale="80" orientation="landscape" r:id="rId1"/>
  <colBreaks count="1" manualBreakCount="1">
    <brk id="28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MIS REACTIVE AND DSM 25-26</vt:lpstr>
      <vt:lpstr>MIS  MONTHWISE 25-26</vt:lpstr>
      <vt:lpstr>MIS REACTIVE &amp; DSM 26-27</vt:lpstr>
      <vt:lpstr>MIS CTUIL&amp; OTHERS 26-27</vt:lpstr>
      <vt:lpstr>'MIS CTUIL&amp; OTHERS 26-27'!Print_Area</vt:lpstr>
      <vt:lpstr>'MIS REACTIVE &amp; DSM 26-27'!Print_Area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2026-06-29T14:10:39Z</dcterms:modified>
</cp:coreProperties>
</file>